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WinUser\Desktop\IPA III new\HRBAME\PATODIGITAL_bolnica Bar\TENDERI i Ugovori\Works\Work_Patology center\Tender dossier_works\V 3_Tech. Specification\"/>
    </mc:Choice>
  </mc:AlternateContent>
  <xr:revisionPtr revIDLastSave="0" documentId="8_{A4B2308A-96BF-4A94-8393-03B44AC1A944}" xr6:coauthVersionLast="36" xr6:coauthVersionMax="36" xr10:uidLastSave="{00000000-0000-0000-0000-000000000000}"/>
  <bookViews>
    <workbookView xWindow="0" yWindow="0" windowWidth="28800" windowHeight="12105" xr2:uid="{00000000-000D-0000-FFFF-FFFF00000000}"/>
  </bookViews>
  <sheets>
    <sheet name="Sheet1" sheetId="1" r:id="rId1"/>
  </sheets>
  <definedNames>
    <definedName name="_30j0zll" localSheetId="0">Sheet1!$A$25</definedName>
    <definedName name="_gjdgxs" localSheetId="0">Sheet1!$A$6</definedName>
  </definedNames>
  <calcPr calcId="191028"/>
</workbook>
</file>

<file path=xl/calcChain.xml><?xml version="1.0" encoding="utf-8"?>
<calcChain xmlns="http://schemas.openxmlformats.org/spreadsheetml/2006/main">
  <c r="F449" i="1" l="1"/>
  <c r="F448" i="1"/>
  <c r="F445" i="1"/>
  <c r="F444" i="1"/>
  <c r="F442" i="1"/>
  <c r="F443" i="1"/>
  <c r="F417" i="1"/>
  <c r="F418" i="1"/>
  <c r="F427" i="1"/>
  <c r="F425" i="1"/>
  <c r="F424" i="1"/>
  <c r="F405" i="1"/>
  <c r="F406" i="1"/>
  <c r="F407" i="1"/>
  <c r="F408" i="1"/>
  <c r="F409" i="1"/>
  <c r="F410" i="1"/>
  <c r="F365" i="1"/>
  <c r="F135" i="1" l="1"/>
  <c r="F92" i="1"/>
  <c r="F78" i="1"/>
  <c r="F68" i="1"/>
  <c r="F66" i="1"/>
  <c r="F34" i="1"/>
  <c r="F35" i="1" s="1"/>
  <c r="F37" i="1"/>
  <c r="F38" i="1"/>
  <c r="F39" i="1"/>
  <c r="F40" i="1"/>
  <c r="F41" i="1"/>
  <c r="F44" i="1"/>
  <c r="F45" i="1"/>
  <c r="F46" i="1"/>
  <c r="F47" i="1"/>
  <c r="F48" i="1"/>
  <c r="F49" i="1"/>
  <c r="F50" i="1"/>
  <c r="F51" i="1"/>
  <c r="F52" i="1"/>
  <c r="F54" i="1"/>
  <c r="F55" i="1"/>
  <c r="F56" i="1"/>
  <c r="F57" i="1"/>
  <c r="F58" i="1"/>
  <c r="F59" i="1"/>
  <c r="F62" i="1"/>
  <c r="F63" i="1" s="1"/>
  <c r="F70" i="1"/>
  <c r="F71" i="1"/>
  <c r="F72" i="1"/>
  <c r="F74" i="1"/>
  <c r="F75" i="1"/>
  <c r="F76" i="1"/>
  <c r="F82" i="1"/>
  <c r="F83" i="1"/>
  <c r="F85" i="1"/>
  <c r="F86" i="1"/>
  <c r="F87" i="1"/>
  <c r="F88" i="1"/>
  <c r="F89" i="1"/>
  <c r="F90" i="1"/>
  <c r="F95" i="1"/>
  <c r="F96" i="1" s="1"/>
  <c r="F99" i="1"/>
  <c r="F101" i="1"/>
  <c r="F102" i="1"/>
  <c r="F104" i="1"/>
  <c r="F105" i="1"/>
  <c r="F107" i="1"/>
  <c r="F108" i="1"/>
  <c r="F109" i="1"/>
  <c r="F110" i="1"/>
  <c r="F112" i="1"/>
  <c r="F113" i="1"/>
  <c r="F115" i="1"/>
  <c r="F116" i="1"/>
  <c r="F117" i="1"/>
  <c r="F118" i="1"/>
  <c r="F119" i="1"/>
  <c r="F120" i="1"/>
  <c r="F121" i="1"/>
  <c r="F122" i="1"/>
  <c r="F123" i="1"/>
  <c r="F124" i="1"/>
  <c r="F126" i="1"/>
  <c r="F127" i="1"/>
  <c r="F128" i="1"/>
  <c r="F129" i="1"/>
  <c r="F130" i="1"/>
  <c r="F131" i="1"/>
  <c r="F132" i="1"/>
  <c r="F133" i="1"/>
  <c r="F140" i="1"/>
  <c r="F141" i="1"/>
  <c r="F143" i="1"/>
  <c r="F147" i="1"/>
  <c r="F148" i="1"/>
  <c r="F150" i="1"/>
  <c r="F151" i="1"/>
  <c r="F153" i="1"/>
  <c r="F154" i="1"/>
  <c r="F155" i="1"/>
  <c r="F156" i="1"/>
  <c r="F157" i="1"/>
  <c r="F158" i="1"/>
  <c r="F159" i="1"/>
  <c r="F161" i="1"/>
  <c r="F162" i="1"/>
  <c r="F164" i="1"/>
  <c r="F165" i="1"/>
  <c r="F168" i="1"/>
  <c r="F169" i="1"/>
  <c r="F170" i="1"/>
  <c r="F173" i="1"/>
  <c r="F174" i="1" s="1"/>
  <c r="F176" i="1"/>
  <c r="F177" i="1"/>
  <c r="F178" i="1"/>
  <c r="F248" i="1"/>
  <c r="F249" i="1"/>
  <c r="F250" i="1"/>
  <c r="F251" i="1"/>
  <c r="F244" i="1"/>
  <c r="F245" i="1"/>
  <c r="F237" i="1"/>
  <c r="F238" i="1"/>
  <c r="F239" i="1"/>
  <c r="F240" i="1"/>
  <c r="F241" i="1"/>
  <c r="F222" i="1"/>
  <c r="F223" i="1"/>
  <c r="F224" i="1"/>
  <c r="F225" i="1"/>
  <c r="F227" i="1"/>
  <c r="F228" i="1"/>
  <c r="F229" i="1"/>
  <c r="F230" i="1"/>
  <c r="F231" i="1"/>
  <c r="F232" i="1"/>
  <c r="F233" i="1"/>
  <c r="F234" i="1"/>
  <c r="F208" i="1"/>
  <c r="F209" i="1"/>
  <c r="F210" i="1"/>
  <c r="F211" i="1"/>
  <c r="F213" i="1"/>
  <c r="F214" i="1"/>
  <c r="F216" i="1"/>
  <c r="F217" i="1"/>
  <c r="F218" i="1"/>
  <c r="F197" i="1"/>
  <c r="F198" i="1"/>
  <c r="F199" i="1"/>
  <c r="F200" i="1"/>
  <c r="F202" i="1"/>
  <c r="F203" i="1"/>
  <c r="F186" i="1"/>
  <c r="F187" i="1"/>
  <c r="F188" i="1"/>
  <c r="F190" i="1"/>
  <c r="F191" i="1"/>
  <c r="F192" i="1"/>
  <c r="F193" i="1"/>
  <c r="F315" i="1"/>
  <c r="F316" i="1"/>
  <c r="F317" i="1"/>
  <c r="F319" i="1"/>
  <c r="F320" i="1"/>
  <c r="F321" i="1"/>
  <c r="F258" i="1"/>
  <c r="F259" i="1"/>
  <c r="F260" i="1"/>
  <c r="F261" i="1"/>
  <c r="F262" i="1"/>
  <c r="F264" i="1"/>
  <c r="F265" i="1"/>
  <c r="F266" i="1"/>
  <c r="F267" i="1"/>
  <c r="F269" i="1"/>
  <c r="F270" i="1"/>
  <c r="F271" i="1"/>
  <c r="F272" i="1"/>
  <c r="F273" i="1"/>
  <c r="F274" i="1"/>
  <c r="F275" i="1"/>
  <c r="F276" i="1"/>
  <c r="F277" i="1"/>
  <c r="F278" i="1"/>
  <c r="F279" i="1"/>
  <c r="D280" i="1"/>
  <c r="F280" i="1" s="1"/>
  <c r="F282" i="1"/>
  <c r="F283" i="1"/>
  <c r="F284" i="1"/>
  <c r="F285" i="1"/>
  <c r="F286" i="1"/>
  <c r="F287" i="1"/>
  <c r="F288" i="1"/>
  <c r="F289" i="1"/>
  <c r="F290" i="1"/>
  <c r="F291" i="1"/>
  <c r="F292" i="1"/>
  <c r="F293" i="1"/>
  <c r="F294" i="1"/>
  <c r="F295" i="1"/>
  <c r="F296" i="1"/>
  <c r="F297" i="1"/>
  <c r="F298" i="1"/>
  <c r="F299" i="1"/>
  <c r="F300" i="1"/>
  <c r="F301" i="1"/>
  <c r="F302" i="1"/>
  <c r="F303" i="1"/>
  <c r="F305" i="1"/>
  <c r="F306" i="1"/>
  <c r="F307" i="1"/>
  <c r="F308" i="1"/>
  <c r="F309" i="1"/>
  <c r="F310" i="1"/>
  <c r="F311" i="1"/>
  <c r="F329" i="1"/>
  <c r="F330" i="1"/>
  <c r="F332" i="1"/>
  <c r="F333" i="1"/>
  <c r="F334" i="1"/>
  <c r="F335" i="1"/>
  <c r="F337" i="1"/>
  <c r="F338" i="1"/>
  <c r="F339" i="1"/>
  <c r="F340" i="1"/>
  <c r="F341" i="1"/>
  <c r="F343" i="1"/>
  <c r="F345" i="1"/>
  <c r="F346" i="1"/>
  <c r="F347" i="1"/>
  <c r="F348" i="1"/>
  <c r="F350" i="1"/>
  <c r="F351" i="1"/>
  <c r="F352" i="1"/>
  <c r="F354" i="1"/>
  <c r="F355" i="1"/>
  <c r="F356" i="1"/>
  <c r="F357" i="1"/>
  <c r="F358" i="1"/>
  <c r="F431" i="1"/>
  <c r="F432" i="1"/>
  <c r="F433" i="1"/>
  <c r="F434" i="1"/>
  <c r="F435" i="1"/>
  <c r="F436" i="1"/>
  <c r="F437" i="1"/>
  <c r="F419" i="1"/>
  <c r="F420" i="1"/>
  <c r="F421" i="1"/>
  <c r="F422" i="1"/>
  <c r="F423" i="1"/>
  <c r="F426" i="1"/>
  <c r="F364" i="1"/>
  <c r="F366" i="1"/>
  <c r="F367" i="1"/>
  <c r="F368" i="1"/>
  <c r="F370" i="1"/>
  <c r="F371" i="1"/>
  <c r="F372" i="1"/>
  <c r="F373" i="1"/>
  <c r="F374" i="1"/>
  <c r="F376" i="1"/>
  <c r="F377" i="1"/>
  <c r="F378" i="1"/>
  <c r="F379" i="1"/>
  <c r="F380" i="1"/>
  <c r="F381" i="1"/>
  <c r="F382" i="1"/>
  <c r="F383" i="1"/>
  <c r="F384" i="1"/>
  <c r="F385" i="1"/>
  <c r="F386" i="1"/>
  <c r="F387" i="1"/>
  <c r="F389" i="1"/>
  <c r="F391" i="1"/>
  <c r="F392" i="1"/>
  <c r="F393" i="1"/>
  <c r="F394" i="1"/>
  <c r="F395" i="1"/>
  <c r="F396" i="1"/>
  <c r="F398" i="1"/>
  <c r="F399" i="1"/>
  <c r="F400" i="1"/>
  <c r="F401" i="1"/>
  <c r="F402" i="1"/>
  <c r="F403" i="1"/>
  <c r="F404" i="1"/>
  <c r="F428" i="1" l="1"/>
  <c r="F438" i="1"/>
  <c r="F411" i="1"/>
  <c r="F144" i="1"/>
  <c r="F79" i="1"/>
  <c r="F93" i="1"/>
  <c r="F171" i="1"/>
  <c r="F246" i="1"/>
  <c r="F204" i="1"/>
  <c r="F136" i="1"/>
  <c r="F252" i="1"/>
  <c r="F219" i="1"/>
  <c r="F166" i="1"/>
  <c r="F322" i="1"/>
  <c r="F450" i="1"/>
  <c r="F451" i="1" s="1"/>
  <c r="F460" i="1" s="1"/>
  <c r="F179" i="1"/>
  <c r="F312" i="1"/>
  <c r="F242" i="1"/>
  <c r="F235" i="1"/>
  <c r="F194" i="1"/>
  <c r="F42" i="1"/>
  <c r="F60" i="1"/>
  <c r="F359" i="1"/>
  <c r="F458" i="1" s="1"/>
  <c r="F324" i="1" l="1"/>
  <c r="F457" i="1" s="1"/>
  <c r="F253" i="1"/>
  <c r="F456" i="1" s="1"/>
  <c r="F181" i="1"/>
  <c r="F455" i="1" s="1"/>
  <c r="F461" i="1" l="1"/>
  <c r="F462" i="1" s="1"/>
  <c r="F463" i="1" s="1"/>
</calcChain>
</file>

<file path=xl/sharedStrings.xml><?xml version="1.0" encoding="utf-8"?>
<sst xmlns="http://schemas.openxmlformats.org/spreadsheetml/2006/main" count="1014" uniqueCount="615">
  <si>
    <t>VOLUME 4.3</t>
  </si>
  <si>
    <t xml:space="preserve">FINANCIAL OFFER TEMPLATES </t>
  </si>
  <si>
    <t>BILL OF QUANTITIES</t>
  </si>
  <si>
    <t>UNIT PRICE CONTRACTS</t>
  </si>
  <si>
    <t>General</t>
  </si>
  <si>
    <t>The Bill of Quantities (Volume 4.3.2) is the document containing an itemised breakdown of the works to be carried out in a unit price contract, indicating a quantity for each item and the corresponding unit price. The quantities set out in the Bill of Quantities are estimated quantities. Each price for each item of the Bill of Quantities is detailed in the Price Schedule (Volume 4.3.3).</t>
  </si>
  <si>
    <t>The amounts due will be calculated by measuring the actual quantities of the works executed and by applying the unit rates to the quantities actually executed for each item.</t>
  </si>
  <si>
    <t xml:space="preserve">Specific to Volumes 4.3.2 </t>
  </si>
  <si>
    <t>The prices inserted in the Bill of Quantities and Price Schedule are to be the full inclusive values of the works described under the items, including all costs and expenses that may be required in and for the construction of the works described, together with any temporary works and installations which may be necessary and all general risks, liabilities and obligations specified or implied in the documents on which the tender is based. It will be assumed that establishment charges, profit and allowances for all obligations are spread evenly over all unit rates.</t>
  </si>
  <si>
    <t>Save where the technical specifications or the Bill of Quantities and the Price Schedule specifically and expressly state otherwise, only permanent works are to be measured.</t>
  </si>
  <si>
    <t>No allowance will be made for loss of materials or volume thereof during transport or compaction.</t>
  </si>
  <si>
    <t xml:space="preserve">The prices do not include taxes and fiscal duties, as exoneration is explicitly given for the contract. Non-exonerated taxes and fiscal duties are covered in the prices of the Bill of Quantities and Price Schedule, apart from those stated separately in the financial offer </t>
  </si>
  <si>
    <t>VOLUME 4.3.2 — BILL OF QUANTITIES</t>
  </si>
  <si>
    <t>PRICE No</t>
  </si>
  <si>
    <t>TITLE</t>
  </si>
  <si>
    <t>UNIT</t>
  </si>
  <si>
    <t>ESTIMATED QUANTITIES</t>
  </si>
  <si>
    <t>UNIT PRICE (EUR)</t>
  </si>
  <si>
    <t>AMOUNT (EUR)</t>
  </si>
  <si>
    <t>(a)</t>
  </si>
  <si>
    <t>(b)</t>
  </si>
  <si>
    <t>(c)</t>
  </si>
  <si>
    <t>(d)</t>
  </si>
  <si>
    <t>(e)</t>
  </si>
  <si>
    <t>(f = d * e)</t>
  </si>
  <si>
    <t>I</t>
  </si>
  <si>
    <t>GRAĐEVINSKI RADOVI</t>
  </si>
  <si>
    <t>PRIPREMNI RADOVI</t>
  </si>
  <si>
    <t>Kompletna priprema gradilista za izvodenje radova sa izradom ograde sa kapijom, gradilisnih prikljucaka za vodovod i el.energiju, izrada pomocnih objekata, spoljne rasvjete i drugo.</t>
  </si>
  <si>
    <t>paušalno</t>
  </si>
  <si>
    <t>Ukupno pripremni radovi</t>
  </si>
  <si>
    <t>ZEMLJANI RADOVI</t>
  </si>
  <si>
    <t>Uklanjanje postojeceg dotrajalog objekta povrsine oko 450 m2 , sa svim neophodnim rusenjiima, rucno i mehanizacijom, utovarom suta u kamione i odvozom i istovarom materijala na deponiju. Cijena je data aproksimalivno u odnosu na povrsinu postojeceg objekta.</t>
  </si>
  <si>
    <t>Masinski i rucni iskop zemlje IV i V-kategorije, skidanje zemlje za izradu temelja objekta u skladu sa projektom, pravilnim zasijecanjem bocnih strana, sa utovarom i istovarom zemlje i odvozom na deponiju do 5,0 km.</t>
  </si>
  <si>
    <t>m3</t>
  </si>
  <si>
    <t>Nabavka, nasipanje i nabijanje tamponskog sloja jalovine ispod temeljne place sa potrebnim nabijanjem u slojevima po 1O cm.</t>
  </si>
  <si>
    <t>Masinsko i rucno nasipanje zemlje II i I11-kategorije, oko temeljnih greda objekta i preko temlja, ispod podne place dijela objekta, sa potrebnim nabijanjem i zavrsnim slojem od jalovine, u skladu sa projektom, sa utovarom i istovarom zemlje.</t>
  </si>
  <si>
    <t>Masinsko i rucno nasipanje zemlje II i I11-kategorije, oko objekta za zatrpavanje sirokog iskopa oko objekta koji je ostao prazan nakon izgradnje podrumskog dijela, sa transportom i istovarom.</t>
  </si>
  <si>
    <t>Ukupno zemljani radovi</t>
  </si>
  <si>
    <t>BETONSKI RADOVI</t>
  </si>
  <si>
    <t>Betoniranje place od mrsavog betona debljine 10 cm kao podloge za temeljne trake. Armirati po detaljima iz projekta.</t>
  </si>
  <si>
    <t>m2</t>
  </si>
  <si>
    <t>Betoniranje armirano-betonskih temeljnih traka debljine d-40,o cm betonom MB-30 sa izradom, montazom i demontazom potrebne oplate. Armirati po detaljima iz projekta.</t>
  </si>
  <si>
    <t>Betoniranje armirano-betonskih temeljnih kontra greda, i temeljnih zidova debljine 20 i 30 cm, betonom MB-30 sa izradom, montazom i demontazom potrebne oplate. Armirati po detaljima iz projekta.</t>
  </si>
  <si>
    <t>Betoniranje unutrasnjeg ab-stepenista i ab-ploca podesta, debljine 15 cm, betonom MB-30, sa izradom, montazom i demontafom potrebne opiate. Armirali po detaljima iz projekta.</t>
  </si>
  <si>
    <t>Betoniranje armirano-betonskih zidova, i ab-platana i stubova debljine 20,o i 30,o cm MB-30 sa izradom, montazom i demontafom potrebne opiate. Armirali po detaljima iz projekta.</t>
  </si>
  <si>
    <t>Betoniranje podne place na tlu, suterena objekta, debljine 15 cm betonom MB-30 sa ravnavanjem gornje povrsine place. Odnosi se na plocu prizemlja objekta i podruma. Armirati po detaljima iz projekta</t>
  </si>
  <si>
    <t>Betoniranje podne place prizemlja objekta, debljine 15 cm betonom MB-30 sa ravnavanjem gornje povrsine place. Odnosi se na plocu prizemlja objekta i podruma. Armirati po detaljima iz projekta</t>
  </si>
  <si>
    <t>Betoniranje armirano-betonske ravne krovne place debljine 15,o cm, i nadstresnica nad ulazima u objekat, betonom MB-30, zajedno sa izradom, montafom i demontafom potrebne opiate. Armirati po detaljima iz projekta.</t>
  </si>
  <si>
    <t>Betoniranje armirano-betonskih greda horizontalnih i kosih serklaza i nadvratnika, betonom MB 30, sa izradom, montazom i demontazom potrebne opiate. Armirati po detaljima iz projekta</t>
  </si>
  <si>
    <t>3.10</t>
  </si>
  <si>
    <t>Betoniranje armirano-betonskih prozorskih okvira - sembrana, betonom MB 30, sa izradom, montazom i demontazom potrebne oplate. Armirati po detaljima iz projekta</t>
  </si>
  <si>
    <t>n/a</t>
  </si>
  <si>
    <t>3.10.1</t>
  </si>
  <si>
    <t>vertikalne i horizontalne ivice sembrana</t>
  </si>
  <si>
    <t>m'</t>
  </si>
  <si>
    <t>3.10.2</t>
  </si>
  <si>
    <t>puni dio nad prozorima</t>
  </si>
  <si>
    <t>Betoniranje ab-punih atika na krovu debljine 15 cm, betonom MB- 30, zajedno sa izradom, montazom i demontazom potrebne glatke oplate. Armirati po detaljima iz projekta.</t>
  </si>
  <si>
    <t>Betoniranje spoljnjeg prilaznog ab-stepenista betonom MB-30, sa izradom, montazom i demontazom potrebne oplate. Armirati po detaljima iz projekta.</t>
  </si>
  <si>
    <t>Betoniranje spoljnjeg prilaznog ab platoa kod ulaza i rampi za invalide betonom MB-30, sa izradom, montafom i demontafom potrebne oplate. Armirati po detaljima iz projekta.</t>
  </si>
  <si>
    <t>Betoniranje armirano-betonskih stubova i pergola nadstresnica nad ulazima u objekat, betonom MB-30, zajedno sa izradom, montazom i demontazom potrebne opiate. Armirati po detaljima iz projekta</t>
  </si>
  <si>
    <t>Ukupno betonski radovi</t>
  </si>
  <si>
    <t>ARMIRAČKI RADOVI</t>
  </si>
  <si>
    <t>Nabavka, izrada, montaza i ugradnja armature u svemu prema statickom proracunu i detaljima armature iz projekta. Obracun se vrši po kg kompletno montirane i ugrađene armature po propisima za armiračke radove. Procijenjeno na osnovu bruto povrsine objekta.
Glatka, rebrasta i mrežasta armatura</t>
  </si>
  <si>
    <t>kg</t>
  </si>
  <si>
    <t>Ukupno armirački radovi</t>
  </si>
  <si>
    <t>ZIDARSKI RADOVI</t>
  </si>
  <si>
    <t>Zidanje zidova blok-opekom d=20 cm u produznom malteru u razmjeri 1 : 3 : 6. Kod zidanja voditi računa kod preklapanja spojnica i postizanja veze na dodirnim povrsinama i sa konstruktivnim elementima.</t>
  </si>
  <si>
    <t>Zidanje zidova blok-opekom d=10 cm u produznom malteru u razmjeri 1 : 3 : 6. Kod zidanja voditi racuna kod preklapanja spojnica i postizanja veze na dodirnim povrsinama i sa konstruktivnim elementima.</t>
  </si>
  <si>
    <t>Unutrasnje malterisanje zidova i plafona od betona i blok-opeke produznim malterom 1: 3: 6 uz prethodno spricanje cem.mlijekom.</t>
  </si>
  <si>
    <t>5.3.1</t>
  </si>
  <si>
    <t>5.3.2</t>
  </si>
  <si>
    <t>5.3.3</t>
  </si>
  <si>
    <t>grede - ivice</t>
  </si>
  <si>
    <t>Spoljasnje malterisanje objekta sa spoljnje strane, plafoni 
terasa,ab-ograda i atika, cem.malterom u dva sloja sa
prethodnim prskanjem povrsine cem. mlijekom</t>
  </si>
  <si>
    <t>5.4.1</t>
  </si>
  <si>
    <t>ploca</t>
  </si>
  <si>
    <t>5.4.2</t>
  </si>
  <si>
    <t>atike i ograde</t>
  </si>
  <si>
    <t>5.4.3</t>
  </si>
  <si>
    <t>lzrada cementne kosuljice unutar objekta kao podloge za plivajuci pod sa postavljanjem stiropora 2,0 cm uz zidove, tako da estrih ne dodiruje zid.</t>
  </si>
  <si>
    <t>Ukupno zidarski radovi</t>
  </si>
  <si>
    <t>IZOLATERSKI RADOVI</t>
  </si>
  <si>
    <t>Izrada horizontalne i vertikalne hidroizolacije podne place i podrumskih AB zidova bitumenskom hidroizolacionom membranom ili slicnim materijalom i odgovarajucim hidroizolacionim bitumenskim premazom, sa zastitom premaza. Zastitu zidova raditi sa spoljnej strane, od tvrde termoizolacije (stirodur) i cepaste folije. Hidroizolacija place se izvodi preko podne place podruma.</t>
  </si>
  <si>
    <t>6.1.1</t>
  </si>
  <si>
    <t>ploča sa holkerom podignutim 30 cm uz ivice</t>
  </si>
  <si>
    <t>6.1.2</t>
  </si>
  <si>
    <t>zidovi (sa stirodurom i folijom)</t>
  </si>
  <si>
    <t>Izrada horizontalne i vertikalne hidroizolacije podova i zidova kupatila i toaleta cementnim hidroizolacionim premazom tipa ,,aquamat" ili slicnim. Izolaciju podici za 15 cm uz zidove i iznad gornje ivice kade odnosno sudopere.</t>
  </si>
  <si>
    <t>6.2.1</t>
  </si>
  <si>
    <t>toaleti podovi + holker</t>
  </si>
  <si>
    <t>6.2.2</t>
  </si>
  <si>
    <t>kupatila zid - tus</t>
  </si>
  <si>
    <t>6.2.3</t>
  </si>
  <si>
    <t>kuhinje zidovi</t>
  </si>
  <si>
    <t>6.2.4</t>
  </si>
  <si>
    <t>kuhinje podovi</t>
  </si>
  <si>
    <t>lzrada horizontalne hidroizolacije ravne ab-ploče krova cementnim hidroizolacionim premazom tipa ,,aquamat" ili sličnim sa prethodnim nanoSenjem penetracije i završnog sloja krovoplasta. lzolaciju podići za 50 cm uz zidove atike.</t>
  </si>
  <si>
    <t>lzrada termoizolacije ravnih ab-ploča krova kamenom vunom ,,knauf insulation" ili ekvivalentno, d=5+5 cm.</t>
  </si>
  <si>
    <t>Izrada termoizolacije podova u objektu kamenom vunom ,,knauf insulation" d=4-5 cm, odgovarajuce extra cvrstoce na pritisak.</t>
  </si>
  <si>
    <t>Ukupno izolatorski radovi</t>
  </si>
  <si>
    <t>KROVOPOKRIVAČKI RADOVI</t>
  </si>
  <si>
    <t>lzrada ravnog neprohodnog krova na novom dogradenom dijelu objekta,sve prema detalju iz glavnog projekta, sa svim potrebnim slojevima (hidroizolacija, termoizolacija, sloj za pad i završna membrana) .
Hidroizolaciju podići uz ivice zidova do visine 20-30 cm.</t>
  </si>
  <si>
    <t>Ukupno krovopolagački radovi</t>
  </si>
  <si>
    <t>II</t>
  </si>
  <si>
    <t>ZANATSKI RADOVI</t>
  </si>
  <si>
    <t>BRAVARSKI RADOVI</t>
  </si>
  <si>
    <t>Cijenom su obuhvaćeni svi pripremni radovi, nabavka i ugradnja spoljnih otvora sa ramom od al ili pvc-profila, sa zaptivanjem po obimu elast.polimerom i zastakljeni izopan staklom 4+16+4. Vrata sadrie šarke, bravu sa kvakom i otvor sa cilindričnim uloškom.</t>
  </si>
  <si>
    <t>kom</t>
  </si>
  <si>
    <t>Nabavka i ugradnja spoljnjih ulaznih vrata, od AL profila sa metalnom konstrukcijom sa staklom kao ispunom. Ulaz u objekat.</t>
  </si>
  <si>
    <t>8.1.1</t>
  </si>
  <si>
    <t>Po semi pos UV01 dim 160/260</t>
  </si>
  <si>
    <t>8.1.2</t>
  </si>
  <si>
    <t>Po semi pos UV02 dim 160/260</t>
  </si>
  <si>
    <t>Nabavka i ugradnja spoljnjih ulaznih vrata, od AL profila sa metalnom konstrukcijom sa AL panelom kao ispunom. Ulaz u objekat.</t>
  </si>
  <si>
    <t>8.2.1</t>
  </si>
  <si>
    <t>Po semi pos UV03 dim 160/210 dvokrilna ulaz u lift prostor</t>
  </si>
  <si>
    <t>8.2.2</t>
  </si>
  <si>
    <t>Po semi pos UV04 dim 80/210 jednokrilna ulaz u suteren</t>
  </si>
  <si>
    <t>Nabavka i ugradnja unutrasnjih jednokrilnih punih vrata, od pvc profila sa metalnom konstrukcijom sa pvc sendvič panelom.</t>
  </si>
  <si>
    <t>8.3.1</t>
  </si>
  <si>
    <t>8.3.2</t>
  </si>
  <si>
    <t>8.3.3</t>
  </si>
  <si>
    <t>Po semi pos V3 dim 100/210</t>
  </si>
  <si>
    <t>8.3.4</t>
  </si>
  <si>
    <t>Po semi pos V4 dim 70/210</t>
  </si>
  <si>
    <t>Nabavka i ugradnja unutrasnjih dvokrilnih vrata, od pvc profila sa metalnom konstrukcijom sa pvc sendvič panelom.</t>
  </si>
  <si>
    <t>8.4.1</t>
  </si>
  <si>
    <t>8.4.2</t>
  </si>
  <si>
    <t>Nabavka i ugradnja prozora od pvc-profila, sa metalnom konstrukcijom, zastakljeni izopan staklom 4+12+4.</t>
  </si>
  <si>
    <t>8.5.1</t>
  </si>
  <si>
    <t>Po semi pos P1 trokrilni dim 200/200+20 (roletna)</t>
  </si>
  <si>
    <t>8.5.2</t>
  </si>
  <si>
    <t>Po semi pos P1' trokrilni dim 200/200 (venecijaner)</t>
  </si>
  <si>
    <t>8.5.3</t>
  </si>
  <si>
    <t>Po semi pos P2 dvokrilni dim 160/200+20 (roletna)</t>
  </si>
  <si>
    <t>8.5.4</t>
  </si>
  <si>
    <t>Po semi pos P3 trokrilni dim 220/220</t>
  </si>
  <si>
    <t>8.5.5</t>
  </si>
  <si>
    <t>Po semi pos P4 jednokrilni dim 80/200+20 (roletna)</t>
  </si>
  <si>
    <t>8.5.6</t>
  </si>
  <si>
    <t>Po semi pos P4' jednokrilni dim 80/200</t>
  </si>
  <si>
    <t>8.5.7</t>
  </si>
  <si>
    <t>Po semi pos PP dvokrilni dim 80/60</t>
  </si>
  <si>
    <t>8.5.8</t>
  </si>
  <si>
    <t>Po semi pos PS jednokrilni dim 80/240+20 (roletna)</t>
  </si>
  <si>
    <t>8.5.9</t>
  </si>
  <si>
    <t>Po semi pos P6 jednokrilni dim 140/220+20 (roletna)</t>
  </si>
  <si>
    <t>8.5.10</t>
  </si>
  <si>
    <t>Po semi pos P7 jednokrilni dim 80/220</t>
  </si>
  <si>
    <t>Nabavka I ugradnja staklenih panelnih pregrada u laboratoriji. Paneli su zastakljeni staklom 4mm. Okvir i klizna krila su izradena od aluminijumskih profila sa metalnom konstrukcijom. Svaka pregrada ima klizna vrata sa automatskim senzorskim otvaranjem. Tip senzora po
izboru naručioca.</t>
  </si>
  <si>
    <t>8.6.1</t>
  </si>
  <si>
    <t>Po Semi pas SP 01 dim 260/300</t>
  </si>
  <si>
    <t>8.6.2</t>
  </si>
  <si>
    <t>Po Semi pas SP 02 dim 260/275</t>
  </si>
  <si>
    <t>8.6.3</t>
  </si>
  <si>
    <t>Po Semi pas SP 03 dim 235/300</t>
  </si>
  <si>
    <t>8.6.4</t>
  </si>
  <si>
    <t>Po Semi pas SP 04 dim 200/275</t>
  </si>
  <si>
    <t>8.6.5</t>
  </si>
  <si>
    <t>Po Semi pas SP 05 dim 270/275</t>
  </si>
  <si>
    <t>8.6.6</t>
  </si>
  <si>
    <t>Po Semi pos SP 06 dim 230/275</t>
  </si>
  <si>
    <t>8.6.7</t>
  </si>
  <si>
    <t>Po Semi pos SP 07 dim 240/275</t>
  </si>
  <si>
    <t>8.6.8</t>
  </si>
  <si>
    <t>Po Semi pos SP 08 dim 345/275</t>
  </si>
  <si>
    <t>Nabavka I ugradnja pvc pregrada-zidava ad pvc panela- placa, sa metalnom podkonstrukcijom od kutijastih profila,u prizemlju i u suterenu , za toalete.</t>
  </si>
  <si>
    <t>Ukupno bravarski radovi</t>
  </si>
  <si>
    <t>MOLERSKO-FARBARSKI RADOVI</t>
  </si>
  <si>
    <t>Cijenom su obuhvaćeni svi pripremni radovi, čišćenje, gletovanje, grundiranje, zastita zidova PVC-folijom, zastita stolarije i bravarije PVC folijom i ostale potrebne predradnje. Bojenje stolarije i bravarije je obuhvaćeno stolarskim, bravarskim radovima</t>
  </si>
  <si>
    <t>Bojenje unutrasnjih zidava i plafana polu-disperzivnom bojom dva puta u tonu po izboru projektanta, sa potrebnim gletovanjem i ostalim pripremnim radovima.</t>
  </si>
  <si>
    <t>9.1.1</t>
  </si>
  <si>
    <t>9.1.2</t>
  </si>
  <si>
    <t>Bojenje spoljnih povrsina zidova i atika, punom disperzivnom perivom bojom dva puta u tonu po izboru projektanta, sa potrebnim gletovanjem i ostalim pripremnim radovima.</t>
  </si>
  <si>
    <t>9.2.1</t>
  </si>
  <si>
    <t>Ukupno molersko-farbarski radovi</t>
  </si>
  <si>
    <t>KERAMIČARSKI I PODOPOLAGAČKI RADOVI</t>
  </si>
  <si>
    <t>Nabavka i ugradnja padnih keramickih placica I-klase u u slaju cem. lijepka, u slagu fuga na fugu, sa atvarenim spojnicama. U kolicinu jos uracunati i +15% za soklu i rastur (10% za kupatila jer nemaju soklu).</t>
  </si>
  <si>
    <t>10.1.1</t>
  </si>
  <si>
    <t>toaleti i hidroterapija</t>
  </si>
  <si>
    <t>10.1.2</t>
  </si>
  <si>
    <t>podovi ostalo</t>
  </si>
  <si>
    <t>Nabavka i ugradnja zidnih keramickih plocica I-klase, u sloju cementnog lijepka, u slogu fuga na fugu sa otvorenim spojnicama. U količinu uračunati još i +10% za rastur.</t>
  </si>
  <si>
    <t>10.2.1</t>
  </si>
  <si>
    <t>10.2.2</t>
  </si>
  <si>
    <t>kuhinje (do visine 150 cm)</t>
  </si>
  <si>
    <t>Nabavka i izrada padnih plocica od granitne keramike I-klase, na stepenistu i u hodnicima, u slaju cementnog lijepka, u slogu fuga na fugu sa otvorenim spojnicama. U količinu uračunati joS +15% za soklu i
rastur.</t>
  </si>
  <si>
    <t>10.3.1</t>
  </si>
  <si>
    <t>hodnici</t>
  </si>
  <si>
    <t>10.3.2</t>
  </si>
  <si>
    <t>stepenista padesti</t>
  </si>
  <si>
    <t>10.3.3</t>
  </si>
  <si>
    <t>gazišta i čela</t>
  </si>
  <si>
    <t>komad</t>
  </si>
  <si>
    <t>10.3.4</t>
  </si>
  <si>
    <t>sokla izlomljena</t>
  </si>
  <si>
    <t>10.3.5</t>
  </si>
  <si>
    <t>sokla ravna</t>
  </si>
  <si>
    <t>10.3.6</t>
  </si>
  <si>
    <t>prilazni plato ispred objekta</t>
  </si>
  <si>
    <t>10.3.7</t>
  </si>
  <si>
    <t>stepenista ispred objekta gazista i cela</t>
  </si>
  <si>
    <t>Nabavka i ugradnja podova od hrastovog parketa I klase, na lijepku u prostoriji kancelarije direktora. Pozicija obuihvata sve pripremne radnje, ugradnju , brusenje i lakiranje mat lakom u 3 sloja.</t>
  </si>
  <si>
    <t>10.4.1</t>
  </si>
  <si>
    <t>površina</t>
  </si>
  <si>
    <t>10.4.2</t>
  </si>
  <si>
    <t>sokla</t>
  </si>
  <si>
    <t>Nabavka i ugradnja padava ad vinila na pripremljenaj cem. Kasuljici, sa potrebnim predradnjama , lijepkom i nivelir masom. Po obodima prostarija podici saklu ad vinila u visini 10.15 cm i abradili je zakrivljeni da ne bude ostrih spajeva pada i zida kaka bi se anemogucilo skupljanje prljavstine u uglavima.</t>
  </si>
  <si>
    <t>10.5.1</t>
  </si>
  <si>
    <t>podovi</t>
  </si>
  <si>
    <t>10.5.2</t>
  </si>
  <si>
    <t>sokla sa zakrivljenim uglovima</t>
  </si>
  <si>
    <t>Ukupno keramičarski i podopolagački radovi</t>
  </si>
  <si>
    <t>FASADERSKI RADOVI</t>
  </si>
  <si>
    <t>Izrada demit fasade sa upotrebom ekspandiranog polistirena kao izolatora. Na fasadne zidove oblaze se stiroporom d=5 cm, tipluje se po propisima, nanosi se lijepak u dva sloja sa mreiicom, zatim se ugraduje demit fasada otporna na vremenske uslove i habanje. Podloga mora biti pripremljena.</t>
  </si>
  <si>
    <t>11.1.1</t>
  </si>
  <si>
    <t>ivice (grede, sembrane i sl.)</t>
  </si>
  <si>
    <t>11.1.2</t>
  </si>
  <si>
    <t>površine</t>
  </si>
  <si>
    <t>Ukupno fasaderski radovi</t>
  </si>
  <si>
    <t>LIMARSKI RADOVI</t>
  </si>
  <si>
    <t>Opsivanje vidljivih djelova betonskih atika i uvala na krovu pocinčanim limom razvijene širine do 90,0 cm.</t>
  </si>
  <si>
    <t>Ukupno limarski radovi</t>
  </si>
  <si>
    <t>RAZNI RADOVI</t>
  </si>
  <si>
    <t>lzrada solbanka od granitnih pploca debljine 2 cm na prozorima objekta, širine 15 cm.</t>
  </si>
  <si>
    <t>lzrada spustenih plafona od gips kartonskih ploca sa metalnom podkonstrukcijom u prostorijama gdje se sakrivaju instalacije ventilacije i klimatizacije (prostorija za obdukciju).</t>
  </si>
  <si>
    <t>lzrada asfalliranog trotoara oko objekta u sirini 1,5 m oko cijelog objekta i sireg platoa za prilaz automobilom do ulaza u patologiju, sa potebnim nabijanjem terena i pripremom podloge. Nivo asfalta uskladiti sa postojećim platoom oko objekta.</t>
  </si>
  <si>
    <t>Ukupno razni radovi</t>
  </si>
  <si>
    <t>I+II</t>
  </si>
  <si>
    <t>UKUPNO GRAĐEVINSKI I ZANATSKI RADOVI (1+2+3+4+5+6+7+8+9+10+11+12+13)</t>
  </si>
  <si>
    <t>III</t>
  </si>
  <si>
    <t>VODOVOD I KANALIZACIJA</t>
  </si>
  <si>
    <t>Rucni i masinski iskop u Ill i IV kategoriji za polaganje cijevi i izradu revizionih šahti. Širina rova je 80cm, a dubina prema projektu. Dno rova poravnjati sa odgovarajucim padom za cijevi.</t>
  </si>
  <si>
    <t>14.1.1</t>
  </si>
  <si>
    <t>iskop zemlje za kanalizaciju - uradeno u sklopiu sirokog iskopa</t>
  </si>
  <si>
    <t>14.1.2</t>
  </si>
  <si>
    <t>iskop zemlje za vodovod</t>
  </si>
  <si>
    <t>14.1.3</t>
  </si>
  <si>
    <t>iskop zemlje za atm. Kanalizaciju</t>
  </si>
  <si>
    <t>Nasipanje zemlje poslije polaganja vodovodnih i kanalizacionih cijevi u sloju od 20cm sa propisnim nabijanjem.</t>
  </si>
  <si>
    <t>14.2.1</t>
  </si>
  <si>
    <t>Kanalizacija- uradeno u sklopu gradevinskih radova</t>
  </si>
  <si>
    <t>14.2.2</t>
  </si>
  <si>
    <t>Vodovod</t>
  </si>
  <si>
    <t>14.2.3</t>
  </si>
  <si>
    <t>Atm. Kanalizacija</t>
  </si>
  <si>
    <t>Odvoz preostale zemlje van gradilista na odredenu deponiju.</t>
  </si>
  <si>
    <t>BETONSKI I DRUGI RADOVI</t>
  </si>
  <si>
    <t>Nabavka i ugradnja pijeska u rovu poslije montaze vodovodnih i kanalizacionih cijevi. Pijesak nasuti ispod, oko i iznad cijevi u sloju od 10cm.</t>
  </si>
  <si>
    <t>15.1.1</t>
  </si>
  <si>
    <t>Kanalizacija</t>
  </si>
  <si>
    <t>15.1.2</t>
  </si>
  <si>
    <t>15.1.3</t>
  </si>
  <si>
    <t>lzrada komplet sahte za vodomjer MB - 20, d = 20cm, armirano betonskom plocom i kanalskim poklopcem. Dimenzije šahte su 2.20 x 1.60 m.</t>
  </si>
  <si>
    <t>kom.</t>
  </si>
  <si>
    <t>Nabavka i ugradnja komplet PVC sahte za kanalizaciju. Poklopac od betona MB - 20 debljine zida 15cm. A.B. Ploča sa gvozdenim poklopcem srednje teskog tipa. U šahti ugraditi odgovarajuću kinetu. Obracun po komadu gotove šahte. Dubina šahte do 6,2m, dimenzije ꬾ 0,8 m.</t>
  </si>
  <si>
    <t>15.3.1</t>
  </si>
  <si>
    <t>15.3.2</t>
  </si>
  <si>
    <t>Fekalna kanalizacija</t>
  </si>
  <si>
    <t>Ukupno betonski i drugi radovi</t>
  </si>
  <si>
    <t>MONTERSKI RADOVI</t>
  </si>
  <si>
    <t>KANALIZACIJA</t>
  </si>
  <si>
    <t>Nabavka i montaža plastičnih kanalizacionih cijevi, fazonskih komada i izrada horizontalne i vertikalne kanalizacione mreže u objektu od PP­ polipropilena. Horizontalni razvod predviđen je ispod poda prizemlja. Cijevi i fazonske komade položiti tacno po projektu. U cijenu polaganja ulazi pregled i ispitivanje montiranih vodova, otvaranje, revizija, puštanje vode iz svih objekata i kontrola pravilnog oticanja.</t>
  </si>
  <si>
    <t>16.1.1</t>
  </si>
  <si>
    <r>
      <rPr>
        <sz val="11"/>
        <color theme="1"/>
        <rFont val="Calibri"/>
      </rPr>
      <t xml:space="preserve">PP kanalizacione cijevi </t>
    </r>
    <r>
      <rPr>
        <sz val="11"/>
        <color theme="1"/>
        <rFont val="Calibri"/>
      </rPr>
      <t>ꬾ</t>
    </r>
    <r>
      <rPr>
        <sz val="11"/>
        <color theme="1"/>
        <rFont val="Calibri"/>
      </rPr>
      <t>160mm</t>
    </r>
  </si>
  <si>
    <t>16.1.2</t>
  </si>
  <si>
    <t>PP kanalizacione cijevi ꬾ 110mm</t>
  </si>
  <si>
    <t>16.1.3</t>
  </si>
  <si>
    <t>PP kanalizacione cijevi ꬾ 75mm</t>
  </si>
  <si>
    <t>16.1.4</t>
  </si>
  <si>
    <t>PP kanalizacione cijevi ꬾ 50mm</t>
  </si>
  <si>
    <t>Nabavka i montaža plastčcnih kanalizacionih cijevi van objekta. Cijevi i fazonske komade položiti tacno po projektu. U cijenu polaganja ulazi pregled i ispitivanje montiranih vodova i kontrola pravilnog oticanja.
Obračun po m' montiranog voda.</t>
  </si>
  <si>
    <t>16.2.1</t>
  </si>
  <si>
    <t>Plastične kanalizacione cijevi ꬾ 200mm</t>
  </si>
  <si>
    <t>16.2.2</t>
  </si>
  <si>
    <t>Plastične kanalizacione cijevi ꬾ 160mm</t>
  </si>
  <si>
    <t>Nabavka i ugradnja podnog slivnika sa rešetkom u sanitarnim čvorovima i prostorijama laboratorije.</t>
  </si>
  <si>
    <t>16.3.1</t>
  </si>
  <si>
    <t>linijski slivnik za tus kabine ꬾ 75mm</t>
  </si>
  <si>
    <t>16.3.2</t>
  </si>
  <si>
    <t>vertikalni slivnik ꬾ 75mm I ꬾ 50mm</t>
  </si>
  <si>
    <t>Nabavka i postavljanje ventilacione glave za fekalne vertikale koje izlaze iznad krova.
ventilaciona glava ꬾ 125mm</t>
  </si>
  <si>
    <t>Ukupno kanalizacija</t>
  </si>
  <si>
    <t>VODOVOD</t>
  </si>
  <si>
    <t>Nabavka i montaža čeličnih i PP-R vodovodnih cjevi, fitinga i armature za instalacije hladne i tople vode u objektu. U cijenu ulazi fiksiranje cijevi, postavljanje propusnih ventila sa kapom ispod svakog točeceg mjesta, postavljanje ispusnih ventila u dnu vertikala, potreban broj mufova, fitinga, rozetni i sl. Vodovodnu mrežu izraditi u padu prema izlivnim mjestima i ispusnim slavinama.
Obracun po m' razvoda.</t>
  </si>
  <si>
    <t>17.1.1</t>
  </si>
  <si>
    <t>Čelične cijevi ꬾ 50mm za hidrantsku mrežu</t>
  </si>
  <si>
    <t>17.1.2</t>
  </si>
  <si>
    <t>PP - R cijevi ꬾ 25mm</t>
  </si>
  <si>
    <t>17.1.3</t>
  </si>
  <si>
    <t>PP - R cijevi ꬾ 15mm</t>
  </si>
  <si>
    <t>Nabavka i ugradnja i povezivanje na vodovodnu i el. mrežu elektricnih bojlera od 80 lit.</t>
  </si>
  <si>
    <t>Nabaviti i montirati propusni ventil sa ispusnom slavinom u dnu vertikale.</t>
  </si>
  <si>
    <t>17.3.1</t>
  </si>
  <si>
    <t>Ventil ꬾ 50mm</t>
  </si>
  <si>
    <t>17.3.2</t>
  </si>
  <si>
    <t>Ventil ꬾ 15mm</t>
  </si>
  <si>
    <t>Nabaviti i montirati propusne ventile sa kapom, Četvrtastom glavom za zatvaranje pomoću ključa. Oko glave je izrađena loza na koju se postavi kapa sa rozetnom.
Ventil ꬾ 15 mm.</t>
  </si>
  <si>
    <t>Nabavka i ugradnja EK ventila (ugaoni ventil). Obračunava se i plaća po komadu ugradenog ventila.</t>
  </si>
  <si>
    <t>Nabavka i ugradnja holender slavine za priključak veš mašine i mašine za suđe.</t>
  </si>
  <si>
    <t>Nabavka i ugradnja protivpožarnih hidranata ꬾ 50mm, komplet sa pripadajućim gumiranim crijevom dužine 15m' i mlaznicom, u odgovarajućem ormanu sa oznakom "H".</t>
  </si>
  <si>
    <t>Dezinfekcija i hlorisanje cjelokupne vodovodne mreže hlornim rastvorom kako bi ista bila ispravna za piće i ljudsku upotrebu</t>
  </si>
  <si>
    <t>paušal</t>
  </si>
  <si>
    <t>lspitivanje uzoraka vode iz mreže poslije dezinfekcije i hlorisanja kod higijenskog zavoda za pribavljanje potrebne potvrde o ispravnosti vode za piće.</t>
  </si>
  <si>
    <t>Ukupno vodovod</t>
  </si>
  <si>
    <t>SANITARNI UREĐAJI</t>
  </si>
  <si>
    <t>Nabaviti, montirati i vezati na kanalizacionu i vodovodnu mrežu komplet klozet u bijeloj boji sa potrebnom galanterijom:
-WC šolja
-vodokollić ugradni i spojne cijevi
-držač papira
-daska za sjedenje
-ostali pribor da bi klozet normalno funkcionisao</t>
  </si>
  <si>
    <t>Nabaviti, montirati i vezati za kanalizacionu i vodovodnu mrežu umivaonik od sanitarnog porcelana sa hromiranim sifonom, čepom i lančićem.
-umivaonik 60/46 sa jednoručnom slavinom za toplu i hladnu vodu, lučnom lulom, ogledalom, etažerom i držačem peškira, držačem za čaše, stalkom za četkice i sapunijerom.</t>
  </si>
  <si>
    <t>Montirati i vezati za kanalizacionu i vodovodnu mrežu tuš kadu sa slavinom za toplu i hladnu vodu i ručnim tušem. Tuš kada je ravna, zidana sa linijskim podnim slivnikom.</t>
  </si>
  <si>
    <t>Nabavka i montaža labortorijske sudopere i povezivanje na vodovodnu i kanalizacionu mrežu sa slavinom za toplu i hladnu vodu.</t>
  </si>
  <si>
    <t>Nabavka i montaža kuhinjske sudopere i povezivanje na vodovodnu i kanalizacionu mrežu sa slavinom za toplu i hladnu vodu.</t>
  </si>
  <si>
    <t>Ukupno sanitarni uređaji</t>
  </si>
  <si>
    <t>ATMOSFERSKA KANALIZACIJA</t>
  </si>
  <si>
    <t>Nabavka i ugradnja olučnih cijevi za odvod atmosferske vode sa krova. Oluci se izlivaju na teren oko objekta i posredno odvodnjavaju do postojeceg kanala.
- plasticne cijevi ꬾ 110mm</t>
  </si>
  <si>
    <t>Nabavka i ugradnja ACO krovnih slivnika za ravne krovove sa flanšom za uklještenje hidroizolacije i horizontalnim odvodom. Obračun po kompletu montiranog slivnika.
- slivnik ꬾ 110mm</t>
  </si>
  <si>
    <t>Ukupno atmosferska kanalizacija</t>
  </si>
  <si>
    <t>OSTALI RADOVI</t>
  </si>
  <si>
    <t>Nabavka i ugradnja centralnog bojlera V200 Lit. Sa pumpom za recirkulaciju tople vode.</t>
  </si>
  <si>
    <t>Nabavka i ugradnja KBS pumpe u suterenu 2 za potis otpadne fekalne vode sa nižeg nivoa suterena na nivo priključka na postojeću mrežu.</t>
  </si>
  <si>
    <t>Nabavka i ugradnja postrojenja za prečištavanje otpadnih voda iz prostorija za obdukciju. Obuhvata izradu betonske šahte i ugradnju postrojenja .</t>
  </si>
  <si>
    <t xml:space="preserve">Nabavka i ugradnja postrojenja za prečištavanje otpadnih voda iz laboratorije. Obuhvata izradu betonske šahte i ugradnju postrojenja </t>
  </si>
  <si>
    <t>Ukupno ostali radovi</t>
  </si>
  <si>
    <t>UKUPNO VODOVOD I KANALIZACIJA (14+15+16+17+18+19+20)</t>
  </si>
  <si>
    <t>IV</t>
  </si>
  <si>
    <t>ELEKTRIČNE INSTALACIJE JAKE STRUJE</t>
  </si>
  <si>
    <t>INSTALACIJA JAKE STRUJE</t>
  </si>
  <si>
    <t>Razvodni ormari</t>
  </si>
  <si>
    <t>21.1.1</t>
  </si>
  <si>
    <t>Razvodni ormar tip 2x18 -36M Pragma Schneider ili ekvivalent; za montažu na zid; izrađen u zaštiti ZK I, IP30; veličine 36M 555x350x157. (GRO)
-Prekidač 0-1, 3P, 160 A, 500 V, 6 kA (komada 1)
-osigurač automatski C 63 A, lP, 230 V, 6 kA (komada 3)
-osigurač automatski C 40 A, lP, 230 V, 6 kA (komada 3)	
-osigurač automatski C 32 A, lP, 230 V, 6 kA (komada 3)
-Odvodnik prenapona 280V, 15 kA 4P (komada 1)
-Šina za montažu automatskih osigurača (komada 1)
-Sabirnica za neutralni provodnik	(komada 1)
-Set odvodnika prenapona iPRD 4P	(komada 1)
-Ostali potrebni sitnomontazni materijal, oprema ugrađena, povezana, ispitana i puštena u rad</t>
  </si>
  <si>
    <t>21.1.2</t>
  </si>
  <si>
    <t>Razvodni ormar dimenzija 600x600x200 izrađen u zaštiti IP65 komplet šemiran za agregatsko napajanje (RO-A/M)
-prekidac tropolni dvopolozajni, (0-1), 160 A, 500 V, 6kA (komada 1)
-prekidac 3p dvopolozajni sa motornim okidanjem, sa prekostrujnom zastitom Compact NSXl00F, (0-1), 160A (komada 2)
-horizontalni rastavljac ISFT 160/xxxA sa patronama NV02 100A - 3 komada (komada 2)
-preklopnik 1-0-2 4p tropolozajni, (1-0-2), 160A, 500 V, 6kA (komada 1)
-osigurac automatski C 6 A, lP, 230 V, 6 kA (komada 3)
-osigurac -automatski C 16 A, lP, 230 V, 6 kA sabirnica za neutralni provodnik (komada 1)
-sabirnica za zastitni provodnik (komada 1)
-ostali potrebni sitnomontazni materijal, oprema ugrađena, povezana, ispitana i puštena u rad</t>
  </si>
  <si>
    <t>21.1.3</t>
  </si>
  <si>
    <t>Razvodni ormar tip 3x18 -54M Pragma Schneider ili ekvivalent; za montažu na zid; izrađen u zaštiti ZK I, IP30; veličine 54M 427x600x125 (RO-Po)
-ZUDS 63/0,3A, 4P (komada 1)
-osigurac automatski B 10 A, lP, 230 V, 6 kA (komada 5)
-osigurac automatski B 16 A, lP, 230 V, 6 kA (komada 7)
-osigurac automatski C 16 A, lP, 230 V, 6 kA (komada 32)
-Sabirnica za neutralni provodnik (komada 1)
-Sabirnica za zastitni provodnik (komada 1)
-ostali potrebni sitnomontažni materijal, oprema ugrađena, povezana, ispitana i puštena u rad</t>
  </si>
  <si>
    <t>21.1.4</t>
  </si>
  <si>
    <t>Razvodni ormar tip 3x24 -72M Pragma Schneider ili ekvivalent; za montažu na zid; izrađen u zaštiti ZK I, IP30; veličine 72M 550x600x160 (RO-P)
-ZUDS 63/0,3A, 4P (komada 1)
-osigurač automatski B 10 A, lP, 230 V, 6 kA (komada 5)
-osigurač automatski B 16 A, lP, 230 V, 6 kA (komada 2)
-osigurač automatski C 16 A, lP, 230 V, 6 kA (komada 49)
-osigurač automatski D 20 A, lP, 230 V, 6 kA (komada 3)
-Sabirnica za neutralni provodnik (komada 1)
-Sabirnica za zastitni provodnik (komada 1)
-ostali potrebni sitnomontažni materijal, oprema ugrađena, povezana, ispitana i puštena u rad</t>
  </si>
  <si>
    <t>21.1.5</t>
  </si>
  <si>
    <t>Razvodni ormar tip 2x18 -36M Pragma Schneider ili ekvivalent; za montažu na zid; izrađen u zastiti ZK I, IP30; velicine 36M 555x350x157 (RO-F)
-ZUDS 40/0,3 A, 4P (komada 1)
-osigurač automatski B 10 A, lP, 230 V, 6 kA (komada 3)
-osigurač automatski B 16 A, lP, 230 V, 6 kA (komada 7)
-osigurač automatski C 16 A, lP, 230 V, 6 kA (komada 23)
-Sabirnica za neutralni provodnik (komada 1)
-Sabirnica za zastitni provodnik (komada 1)
-ostali potrebni sitnomontažni materijal, oprema ugrađena, povezana, ispitana i puštena u rad</t>
  </si>
  <si>
    <t>Napojni vodovi</t>
  </si>
  <si>
    <t>21.2.1</t>
  </si>
  <si>
    <t>Nabavka i polaganje kabla PP00 4x50mm2</t>
  </si>
  <si>
    <t>21.2.2</t>
  </si>
  <si>
    <t>Nabavka i polaganje kabla N2XH 5x16mm2</t>
  </si>
  <si>
    <t>21.2.3</t>
  </si>
  <si>
    <t>Nabavka i polaganje kabla PP-Y 5x16mm2</t>
  </si>
  <si>
    <t>21.2.4</t>
  </si>
  <si>
    <t>Nabavka i polaganje kabla PP-Y 5x10mm2</t>
  </si>
  <si>
    <t>Napojna mjesta</t>
  </si>
  <si>
    <t>21.3.1</t>
  </si>
  <si>
    <t>Isporuka materijala i izrada instalacije sijaličnog mjesta u objektu kablom N2XH 3xl,5 mm2, uz ugradnju potrebnog broja plastičnih razvodnih kLitija. Kabal se po zidu polaže nazidno, a po plafonu i u ravnajući sloj poda uvlači se u rebraste RBC instalacione cijevi ꬾ 20/14 mm. Prosječna dužina kabla za jedno sijalično mjesto iznosi 20 m.
Računa se i kabal za naizmjenične i unakrsne prekidače.</t>
  </si>
  <si>
    <t>21.3.2</t>
  </si>
  <si>
    <t>Isporuka materijala i izrada instalacije monofaznih priključnih mjesta kablom tipa N2XH 3x2,5 mm² uz ugradnju potrebnog broja plastičnih razvodnih kutija. Kabal se po zidu polaže nazidno, a po plafonu i u ravnajući sloj poda uvlači se u rebraste RBC instalacione cijevi ꬾ 20/14 mm. Prosječna dužina kabla za jedno sijalično mjesto iznosi 20 m.</t>
  </si>
  <si>
    <t>21.3.3</t>
  </si>
  <si>
    <t>Isporuka materijala i izrada instalacije monofaznih izvoda za Rack, CDG i PPC kablom tipa N2XH 3x2,5 mm² . Kabal se po zidu polaze ispod maltera, a po plafonu i u ravnajući sloj poda uvlači se u rebraste RBC instalacione cijevi ꬾ 20/14 mm. Prosjecna dužina kabla za jedan izvod iznosi 5 m</t>
  </si>
  <si>
    <t>21.3.4</t>
  </si>
  <si>
    <t>Isporuka materijala i izrada instalacije monofaznih izvoda za KDS i ZAS kablom tipa N2XH 3x2,5 mm² . Kabal se po zidu polaže ispod maltera, a po plafonu i u ravnajući sloj poda uvlači se u rebraste RBC instalacione cijevi ꬾ 20/14 mm. Prosječna dužina kabla za jedan izvod iznosi 20 m</t>
  </si>
  <si>
    <t>21.3.5</t>
  </si>
  <si>
    <t>Isporuka materijala i izrada instalacije monofaznih izvoda za bojler kablom tipa N2XH 3x2,5 mm² . Kabal se po zidu polaze ispod maltera, a po plafonu i u ravnajući sloj poda uvlači se u rebraste RBC instalacione cijevi ꬾ 20/14 mm. Prosječna dužina kabla za jedan izvod iznosi 20 m</t>
  </si>
  <si>
    <t>21.3.6</t>
  </si>
  <si>
    <t>Isporuka materijala i izrada instalacije trofaznih izvoda za centralni bojler kablom tipa N2XH 5x2,5 mm² . Kabal se po zidu polaze ispod maltera, a po plafonu i u ravnajući sloj poda uvlači se u rebraste RBC instalacione cijevi ꬾ 20/14 mm. Prosječna dužina kabla za jedan izvod iznosi 20 m</t>
  </si>
  <si>
    <t>21.3.7</t>
  </si>
  <si>
    <t>Isporuka materijala i izrada instalacije monofaznih izvoda za spoljne jedinice za klimatizaciju kablom tipa N2XH 3x4 mm². Kabal se po zidu polaze ispod maltera, a po plafonu i u ravnajući sloj poda uvlači se u rebraste RBC instalacione cijevi ꬾ 20/14 mm. Prosječna dužina kabla za jedan izvod iznosi 30 m.</t>
  </si>
  <si>
    <t>21.3.8</t>
  </si>
  <si>
    <t>Isporuka materijala i izrada instalacije monofaznih izvoda za spoljne jedinice za klimatizaciju kablom tipa N2XH 3x2,5 mm². Kabal se po zidu polaze ispod maltera, a po plafonu i u ravnajući sloj poda uvlači se u rebraste RBC instalacione cijevi ꬾ 20/14 mm. Prosječna dužina kabla za jedan izvod iznosi 30 m.</t>
  </si>
  <si>
    <t>21.3.9</t>
  </si>
  <si>
    <t>Isporuka materijala i izrada instalacije trofaznih izvoda za spoljne jedinice za klimatizaciju kablom tipa N2XH 5x4 mm². Kabal se po zidu polaze ispod maltera, a po plafonu i u ravnajući sloj poda uvlači se u rebraste RBC instalacione cijevi ꬾ 20/14 mm. Prosječna dužina kabla za jedan izvod iznosi 30 m.</t>
  </si>
  <si>
    <t>21.3.10</t>
  </si>
  <si>
    <t>Isporuka materijala i izrada instalacije trofaznih izvoda za spoljne jedinice za klimatizaciju kablom tipa N2XH 5x2,5 mm². Kabal se po zidu polaze ispod maltera, a po plafonu i u ravnajući sloj poda uvlači se u rebraste RBC instalacione cijevi ꬾ 20/14 mm. Prosječna dužina kabla za jedan izvod iznosi 30 m.</t>
  </si>
  <si>
    <t>21.3.11</t>
  </si>
  <si>
    <t>Isporuka materijala i izrada instalacije trofaznih izvoda za lift kablom tipa N2XH 5x4 mm². Kabal se po zidu polaze ispod maltera, a po plafonu i u ravnajući sloj poda uvlači se u rebraste RBC instalacione cijevi ꬾ 20/14 mm. Prosječna dužina kabla za jedan izvod iznosi 30 m.</t>
  </si>
  <si>
    <t>21.3.12</t>
  </si>
  <si>
    <t>Crijevo rebrasto halogenfree RBC Ø 20/14 mm</t>
  </si>
  <si>
    <t>21.4</t>
  </si>
  <si>
    <t>Instalaciona oprema
Ugradnja i povezivanje sledeće modularne nadgradne instalacione opreme, koja je proizvod renomiranih proizvođača, kao što su: Legrande, Ave, Gewiss ili ekvivalentno</t>
  </si>
  <si>
    <t>21.4.1</t>
  </si>
  <si>
    <t>Kutija 2M Ø60</t>
  </si>
  <si>
    <t>21.4.2</t>
  </si>
  <si>
    <t>Kutija 3M</t>
  </si>
  <si>
    <t>21.4.3</t>
  </si>
  <si>
    <t>Kutija 4M</t>
  </si>
  <si>
    <t>21.4.4</t>
  </si>
  <si>
    <t>Kutija 6M</t>
  </si>
  <si>
    <t>21.4.5</t>
  </si>
  <si>
    <t>Mehanizam 2M</t>
  </si>
  <si>
    <t>21.4.6</t>
  </si>
  <si>
    <t>Mehanizam 3M</t>
  </si>
  <si>
    <t>21.4.7</t>
  </si>
  <si>
    <t>Mehanizam 4M</t>
  </si>
  <si>
    <t>21.4.8</t>
  </si>
  <si>
    <t>Mehanizam 6M</t>
  </si>
  <si>
    <t>21.4.9</t>
  </si>
  <si>
    <t>Ukrasna maska 1/2M</t>
  </si>
  <si>
    <t>21.4.10</t>
  </si>
  <si>
    <t>Ukrasna maska 2M</t>
  </si>
  <si>
    <t>21.4.11</t>
  </si>
  <si>
    <t>Ukrasna maska 3M</t>
  </si>
  <si>
    <t>21.4.12</t>
  </si>
  <si>
    <t>Ukrasna maska 4M</t>
  </si>
  <si>
    <t>21.4.13</t>
  </si>
  <si>
    <t>Ukrasna maska 6M</t>
  </si>
  <si>
    <t>21.4.14</t>
  </si>
  <si>
    <t>Modularna signalna tinjalica 220 V</t>
  </si>
  <si>
    <t>21.4.15</t>
  </si>
  <si>
    <t>Priključnica 1M</t>
  </si>
  <si>
    <t>21.4.16</t>
  </si>
  <si>
    <t>Priključnica 2M</t>
  </si>
  <si>
    <t>21.4.17</t>
  </si>
  <si>
    <t>Priključnica IP44 sa zaštitnim poklopcem 2M</t>
  </si>
  <si>
    <t>21.4.18</t>
  </si>
  <si>
    <t>Podna kutija 14M</t>
  </si>
  <si>
    <t>21.4.19</t>
  </si>
  <si>
    <t>Mehanizam 14M</t>
  </si>
  <si>
    <t>21.4.20</t>
  </si>
  <si>
    <t>Ukrasna maska 14M</t>
  </si>
  <si>
    <t>21.4.21</t>
  </si>
  <si>
    <t>Jednopolni prekidač</t>
  </si>
  <si>
    <t>21.4.22</t>
  </si>
  <si>
    <t>Naizmjenični prekidač</t>
  </si>
  <si>
    <t>Svjetiljke</t>
  </si>
  <si>
    <t>21.5.1</t>
  </si>
  <si>
    <t>Nabavka, isporuka, ugradnja, povezivanje i puštanje u rad svjetiljki sličnih tipu Chromo 53698-2 IP44, proizvođača Esto-Austrija ili ekvivalentno. Svjetiljka se ugrađuje na zidu kupatila iznad umivaonika</t>
  </si>
  <si>
    <t>21.5.2</t>
  </si>
  <si>
    <t>Nabavka, isporuka, ugradnja, povezivanje i puštanje u rad svjetiljki sličnih tipu EGLO-RIGA 94106 ili ekvivalentno. Svjetiljka se ugrađuje na plafonu kupatila</t>
  </si>
  <si>
    <t>21.5.3</t>
  </si>
  <si>
    <t>Nabavka, isporuka, ugradnja, povezivanje i puštanje u rad svjetiljki sa piktogramom za evakuaciju</t>
  </si>
  <si>
    <t>21.5.4</t>
  </si>
  <si>
    <t>Nabavka, isporuka, ugradnja, povezivanje i puštanje u rad svjetiljki slično tipu EGLO 96154 Salobrena-1, LED 63W ili ekvivalentno. Svjetiljka se ugrađuje u hodnicima, kancelarijama i ostavama</t>
  </si>
  <si>
    <t>21.5.5</t>
  </si>
  <si>
    <t>Nabavka, isporuka, ugradnja, povezivanje i puštanje u rad svjetiljki</t>
  </si>
  <si>
    <t>21.5.6</t>
  </si>
  <si>
    <t>Nabavka, isporuka, ugradnja, povezivanje i puštanje u rad protiv-panik svjetiljki slične tipu Aestetica, code 58.beg-004 ili ekvivalentno</t>
  </si>
  <si>
    <t>21.5.7</t>
  </si>
  <si>
    <t>Nabavka, isporuka, ugradnja, povezivanje i puštanje u rad kupatilskog ugradnog ventilatora za plafon, tipa 250-250MM EP5312 DIPLON ili ekvivalentno</t>
  </si>
  <si>
    <t>Ukupno instalacija jake struje</t>
  </si>
  <si>
    <t>Instalacije za zaštitu od električnog udara</t>
  </si>
  <si>
    <t>Instalacija uzemljenja</t>
  </si>
  <si>
    <t>22.1.1</t>
  </si>
  <si>
    <t>lsporuka materijala i izrada temeljnog uzemljivača. Uzemljivač se izvodi trakom Fe/Zn 25x4 mm. Traka se postavlja u temelj objekta, a prema Tehničkom opisu i Planu uzemljivača. Traka se međusobno povezuje
ukrsnim komadima traka-traka JUS N.B4. 936, a na armaturu temelja se vari na svakih jedan do dva metra i na svakom uglu i svakom izvodu.</t>
  </si>
  <si>
    <t>22.1.2</t>
  </si>
  <si>
    <t>Isporuka i ugradnja ukrasnih komoda JUS N.B4.936. Ukrsnim komadama se povezuju: traka Fe/Zn 25x4 mm prihvatnog sistema međusobno i izvodoi se povezivanje na prihvatni sistem gromobranske instalacije</t>
  </si>
  <si>
    <t>22.1.3</t>
  </si>
  <si>
    <t>Izrada izvoda za povezivanje temeljnog uzemljivača na spustne vodove, lift i GRO. Povezivanje se vrši ukrsnim komadima traka-traka JUS N.B4.936, a u razvodnom ormaru na sabirnicu za izjednačavanje potencijala</t>
  </si>
  <si>
    <t>Gromobranska instalacija</t>
  </si>
  <si>
    <t>22.2.1</t>
  </si>
  <si>
    <t>Isporuka materijala i izrada prihvatnog sistema gromobranske instalacije. Instalacija se izvodi trakom Fe/Zn 20x3 mm, koja se po krovu montira na odgovarajuće nosače, postavljene na međusobnom
rastojanju od najviše jedan metar.</t>
  </si>
  <si>
    <t>22.2.2</t>
  </si>
  <si>
    <t>Isporuka i ugradnja ukrsnih komada JUS N.B4.936. Ukrsnim komadima se povezuju: traka Fe/Zn 20x3 mm prihvatnog sistema međusobno i izvodi za povezivanje na prihvatni sistem gromobranske instalacije.</t>
  </si>
  <si>
    <t>22.2.3</t>
  </si>
  <si>
    <t>lzrada izvoda za povezivanje spustnih vodova na temeljni uzemljivač. Povezivanje se vrsi ukrsnim komadima traka-traka JUS N.B4. 936. Prosječna duzina odvoda je 10 m</t>
  </si>
  <si>
    <t>Ukupno Instalacije za zaštitu od električnog udara</t>
  </si>
  <si>
    <t>UKUPNO ELEKTRIČNE INSTALACIJE JAKE STRUJE (21+22+23+24)</t>
  </si>
  <si>
    <t>V</t>
  </si>
  <si>
    <t>ELEKTRIČNE INSTALACIJE SLABE STRUJE</t>
  </si>
  <si>
    <t>Ovim predmjerom predvida se isporuka svog potrebnog materijala i opreme, ugradivanje kako je to navedeno u pojedinim pozicijama i ispitivanje i pustanje u rad. Sav upotrebljeni materijal mora biti prvoklasnog kvaliteta. Svi radovi moraju biti izvedeni stručnom radnom snagom, a u potpunosti prema propisima i važećim standardima za ovu vrstu radova. U cijenu se uračunava sav navedeni materijal u pozicijama i sav sitan materijal, koji prati dotičnu poziciju, transport, kao i cijena radne snage sa svim porezima i doprinosima. Cijena uključuje ispitivanje i puštanje u ispravan rad svih elemenata instalacije navedenih u pozicijama. lzvođač je dužan da radove izvrši u svemu prema prilozenom tehničkom opisu, tehničkim uslovima, predmjeru i predracunu i crtežima, kao i da prije početka radova dobro prouči dobijenu dokumunentaciju i na vrije upozori na eventualna odstupanja od postojećih propisa</t>
  </si>
  <si>
    <t>Priključci na telekomunikacionu infrastrukturu</t>
  </si>
  <si>
    <t>Izrada kablovskog okna elektronske komunikacione infrastrukture (prije izrade provjeriti uslove za prikljucenje nadleznog TK centra) unutrašnjih
dimenzija 120x90x80cm, (rad+materijal):
-iskop rupe za okno,
-izrada okna debljine zidova d=15cm,
-izrada donje i gornje ploče d=15cm,
-ugradnja lakog poklopca sa ramom,
-utovar i odvoz viska materijala.</t>
  </si>
  <si>
    <t>Isporuka i polaganje po 2 x PE cijevi fi50 mm (L= 2 x 50 m), na trasi od koncentracije SKS i TV instalacija (pozicije RACK i ZAS ormara) do kablovskog okna. Ove cijevi su namijenjene za uvod privodnih telekomunikacionih i optickih kablova i privodnog kabla kablovske
televizije (KOS). Preciznu dužinu utvrditi na licu mjesta nakon dobijanja odgovarajucih uslova za priključenje (odnosno definisanja konačne pozicije kablovskog okna)</t>
  </si>
  <si>
    <t>Elekstronsko komunikaciona instalacija - SKS</t>
  </si>
  <si>
    <t>lsporuka i montaža RACK ormara (22U/19"), dimenzija 600x600x1000mm, za koncentraciju SKS-a, u prizemlju u prostoriji za smjestaj opreme ,,slabe" struje. Ormar je opremljen sa ventilator panelom sa termostatom, tockićima, napojnim panelom sa šest utikačnih mjesta, staklenim vratima sa bravom, opremom za obilježavanje i uzemljenje i nožicama sa nivelacijom. Ormar posjeduje i police i opremu za uredno vođenje kablova; proizvodnje Legrand ili ekvivalentno</t>
  </si>
  <si>
    <t>Isporuka i ugradnja u zid etažnih ormara slabe struje OSS-N (N=1..6), za smjestaj opreme instalacija "slabe" struje, prema principijelnoj šemi. Dimenzije etažnih ormara su 500x500x150mm. Etažni ormari moraju imati
nezavisno napajanje 230V</t>
  </si>
  <si>
    <t>lsporuka i polaganje u vertikalama za razvod instalacija ,,slabe" struje usponskih vodova - instalacionih kablova FTP cat6 4x2x0,6 mm2, u RBC cijevima fi14 mm, od priključnog seta u dnevnom boravku do priključnih
setova na poziciji TV opreme u spavacim sobama, sa ranžiranjem kabla na RJ-45 modulima na oba kraja. Prosječna dužina po jednom priključnom mjestu je 10 m. Uračunati i cijevi</t>
  </si>
  <si>
    <t>lsporuka, montaža i povezivanje  jednomodularne telekomunikacione utičnice RJ45 cat. 6, tipa Legrand ili ekvivalentno, koja se montira u postavljenom modularnom priboru</t>
  </si>
  <si>
    <t>Instalacija Optike</t>
  </si>
  <si>
    <t>lsporuka, montaža i povezivanje U RACK ormaru optičkih patch panela 24/24 sa SC singlemode-nim portovima (u kompletu sa pigtelima) tipa Legrand ili ekvivalentno, sa potrebnom opremom za splajsovanje i terminiranje optičkih vlakana</t>
  </si>
  <si>
    <t xml:space="preserve"> Isporuka i polaganje u vertikalama za razvod instalacija „slabe” struje usponskih vodova, od RACK ormara do stanskih nazidnih optičkih kutija (na poziciji kod TV opreme u dnevnoj sobi) instalacionog optičkog kabla sa SM 2 vlakna 9/125 indoor/outdoor, halogen free, sličnog tipa U-DQ(ZN)BH "Draka" ili ekvivalentno u RBC cijevima fi 14 mm, sa spajanjem kabla na obje strane. Prosječna dužina po jednom priključnom mjestu je 20 m. Uračunati i cijevi.</t>
  </si>
  <si>
    <t xml:space="preserve"> Isporuka i ugradnja nazidne optičke kutije (2-portne optičke priključnice sa SC SM portovima (u kompletu sa pigtelima) sl. tipa MCPE-02 OPTOKON ili ekvivalentno</t>
  </si>
  <si>
    <t>Završna optoelektronska ispitivanja, mjerenja i testiranja na optičkim kablovima sa izradom mjerne protokola, izdavanje atesta, predaja korisniku (obuka) i puštanje instalacije u rad. (obuka/putem po vlaknu)</t>
  </si>
  <si>
    <t>Ostali nepredviđeni radovi i sitan nespecifikovani potrošni materijal.</t>
  </si>
  <si>
    <t>Video interfon</t>
  </si>
  <si>
    <t>Isporuka i ugradnja električne brave (tipa EADLJA96 proizvođač „MCM” ili slična) na ulaznim vratima stambenog dijela objekta.</t>
  </si>
  <si>
    <t xml:space="preserve"> Isporuka, polaganje i povezivanje sljedećih kablova u sastavu razvodа IP video-interfonskog sistema:</t>
  </si>
  <si>
    <t>FTP cat 6 (prosječna dužina od etažnog ormara OSS za jednu poziciju unutrašnje jedinice iznosi 20m)</t>
  </si>
  <si>
    <t>FTP cat 6 (dužina razvoda između etažnih OSS i pozivnog tabloa i brave)</t>
  </si>
  <si>
    <t>PPL-2x0.75 mm2 (dužina razvoda između pozivnog tabloa i brave)</t>
  </si>
  <si>
    <t>Isporuka i polaganje fleksibilnog RBC crijeva, bezhalogenog: Ø20/14 mm</t>
  </si>
  <si>
    <t>Instalacija IP video nadzora</t>
  </si>
  <si>
    <t>Nabavka Isporuka i ugradnja instalacionog kabla za povezivanje javljača požara, tipa LiHCH 2x1.5mm2 FE180/E90, ili ekvivalentno, položen dijelom u instalacionim cijevima (u zidu pod malterom), dijelom u instalacionim cijevima pričvršćenim za plafon</t>
  </si>
  <si>
    <t>Sitan instalacioni i montažni materijal</t>
  </si>
  <si>
    <t>Instalacija detekcije ugljenmonoksida</t>
  </si>
  <si>
    <t xml:space="preserve"> Isporuka i polaganje provodnika sličnih tipu N2XH-J 5x1.5 mm², ili ekvivalentno, u instalacionim cijevima RBC 16mm, na odstojnim obujmicama, na zidu, za razgranak električnu instalaciju javljajća gasa</t>
  </si>
  <si>
    <t>Isporuka i polaganje provodnika sličnih tipu N2XH-J 3x1.5 mm², ili ekvivalentno, u instalacionim cijevima RBC 16mm, na odstojnim obujmicama, na zidu, za razgranak električnu instalaciju javljajća gasa</t>
  </si>
  <si>
    <t>Isporuka i polaganje provodnika sličnih tipu N2XH-J 3x2.5 mm², ili ekvivalentno, u instalacionim cijevima RBC 16mm, na odstojnim obujmicama, na zidu, za razgranak električnu instalaciju javljajća gasa</t>
  </si>
  <si>
    <t>UKUPNO ELEKTRIČNE INSTALACIJE SLABE STRUJE (24+25+26+27+28+29+30+31+32)</t>
  </si>
  <si>
    <t>VI</t>
  </si>
  <si>
    <t>KLIMATIZACIJA - GRIJANJE I HLAĐENJE I VENTILACIJA</t>
  </si>
  <si>
    <t>Klimatizacija - grijanje i hlađenje (FIZ)</t>
  </si>
  <si>
    <t>33.2.1</t>
  </si>
  <si>
    <t>33.2.2</t>
  </si>
  <si>
    <t>33.2.3</t>
  </si>
  <si>
    <t>33.3.1</t>
  </si>
  <si>
    <t>33.3.2</t>
  </si>
  <si>
    <t>33.3.3</t>
  </si>
  <si>
    <t>33.6.1</t>
  </si>
  <si>
    <t>33.6.2</t>
  </si>
  <si>
    <t>33.6.3</t>
  </si>
  <si>
    <t>33.7.1</t>
  </si>
  <si>
    <t>33.7.2</t>
  </si>
  <si>
    <t>33.7.3</t>
  </si>
  <si>
    <t>33.7.4</t>
  </si>
  <si>
    <t>33.7.5</t>
  </si>
  <si>
    <t xml:space="preserve">Ukupno Klimatizacija - grijanje i hlađenje (FIZ)
</t>
  </si>
  <si>
    <t>%</t>
  </si>
  <si>
    <t>VENTILACIJA</t>
  </si>
  <si>
    <t>Patologija - laboratorije</t>
  </si>
  <si>
    <t>Izrada, isporuka i montaža kanala za razvod vazduha od pocinčanog lima debljine 0,55-0,70 mm, u skladu sa projektnom dokumentacijom i dimenzijama kanala</t>
  </si>
  <si>
    <t>Sav potrebni materijal za ovješanje, dihtovanje i spajanje kanala uzima se 50 % od prethodne stavke</t>
  </si>
  <si>
    <t>Isporuka i montaža pločaste samoljepljive izolacije (kanal za ubacivanje) proizvod Armacell, Njemačka ili ekvivalentno
tip Armaflex AC, ili ekvivalentno, debljine 9 mm sa svim pratećim materijalom za spajanje (ljepak, trake, …)</t>
  </si>
  <si>
    <t>Ukupno patologija - laboratorije</t>
  </si>
  <si>
    <t>Ventilacija toaleta</t>
  </si>
  <si>
    <t xml:space="preserve">kg </t>
  </si>
  <si>
    <t>Isporuka i montaža protivvjetne rešetke, za izvlačenje vazduha. Proizvod JAK-KA, Srbija ili ekvivalentno</t>
  </si>
  <si>
    <t>Ukupno ventilacija toaleta</t>
  </si>
  <si>
    <t>Pripremno završni radovi</t>
  </si>
  <si>
    <t>Pripremno završni radovi, upoznavanje sa objektom i usaglašavanje sa građevinskim projektom.</t>
  </si>
  <si>
    <t>Funkcionalna proba instalisanih sistema i regulacija sa izradom odgovarajućih zapisnika.</t>
  </si>
  <si>
    <t>Ukupno Pripremno završni radovi</t>
  </si>
  <si>
    <t>VII</t>
  </si>
  <si>
    <t>Nabavka protivpožarne opreme</t>
  </si>
  <si>
    <t>S-9kg aparat</t>
  </si>
  <si>
    <t>CO2-5kg aprat</t>
  </si>
  <si>
    <t>Ukupno Nabavka protivpožarne opreme</t>
  </si>
  <si>
    <t>NABAVKA PROTIVPOŽARNE OPREME (44+45)</t>
  </si>
  <si>
    <t>REKAPITULACIJA</t>
  </si>
  <si>
    <t>total (EUR)</t>
  </si>
  <si>
    <t>UKUPNO GRAĐEVINSKI I ZANATSKI RADOVI</t>
  </si>
  <si>
    <t xml:space="preserve">UKUPNO VODOVOD I KANALIZACIJA </t>
  </si>
  <si>
    <t xml:space="preserve">UKUPNO ELEKTRIČNE INSTALACIJE JAKE STRUJE </t>
  </si>
  <si>
    <t>UKUPNO ELEKTRIČNE INSTALACIJE SLABE STRUJE</t>
  </si>
  <si>
    <t xml:space="preserve">UKUPNO KLIMATIZACIJA - GRIJANJE I HLAĐENJE I VENTILACIJA </t>
  </si>
  <si>
    <t xml:space="preserve">UKUPNO NABAVKA PROTIVPOŽARNE OPREME </t>
  </si>
  <si>
    <t>TOTAL (EUR) - bez PDV-a</t>
  </si>
  <si>
    <t xml:space="preserve">                                                           21 % PDV  (eur)    </t>
  </si>
  <si>
    <t>Zidanje zidova u prizemlju</t>
  </si>
  <si>
    <t>plafoni prizemlje</t>
  </si>
  <si>
    <t>zidovi prizemlje</t>
  </si>
  <si>
    <t>grede - ivice prizemlje</t>
  </si>
  <si>
    <t>košuljica prizemlje</t>
  </si>
  <si>
    <t xml:space="preserve">m²       </t>
  </si>
  <si>
    <t>termoizolacija podova prizemlje</t>
  </si>
  <si>
    <t>Po semi pos V1 dim 90/210 prizemlje</t>
  </si>
  <si>
    <t>Po semi pos V2 dim 80/210 prizemlje</t>
  </si>
  <si>
    <t>Po semi pos V5 dim140/210 (zastakljena) leptir prizemlje</t>
  </si>
  <si>
    <t>Po semi pos V6 dim140/210 leptir prizemlje</t>
  </si>
  <si>
    <t>Prizemlje</t>
  </si>
  <si>
    <t>28.2</t>
  </si>
  <si>
    <t>29</t>
  </si>
  <si>
    <t>29.1</t>
  </si>
  <si>
    <t>29.2</t>
  </si>
  <si>
    <t>29.3</t>
  </si>
  <si>
    <t>29.4</t>
  </si>
  <si>
    <t>29.5</t>
  </si>
  <si>
    <t>Isporuka i montaža spoljnje jedinice Multi Split sistema proizvod LG, Korea  tip: MU5R30 U42 ili ekvivalentno</t>
  </si>
  <si>
    <t>Isporuka i montaža unutrašnje kasetne jedinice Multi Split sistema, proizvod LG, Korea tip: CT 18F NQ0 + PT-QAGW0 panel ili ekvivalentno</t>
  </si>
  <si>
    <t>Bakarni cjevovod za povezivanje spoljašnjih i unutrašnjih jedinica, u kompletu sa termičkom izolacijaom sa parnom branom Armacell AC debljine 6 mm, električnim kablom za međuvezu, sljedećih dimenzija i količina. Obračun i naplata prema metru ugrađene dionice: Cu Ø 6,35 / Cu Ø12,70 mm</t>
  </si>
  <si>
    <t>met.</t>
  </si>
  <si>
    <t>Isporuka i ugradnja materijala za odvod kondenzata iz unutrašnjih i spoljnje jedinice klima uređaja</t>
  </si>
  <si>
    <t>Isporuka i ugradnja materijala za povezivanje žičanog kontrolera unutrašnje jedinice klima uređaja i montaža kontrolera</t>
  </si>
  <si>
    <t>SISTEM 1</t>
  </si>
  <si>
    <t>33.1.1</t>
  </si>
  <si>
    <t>33.1.2</t>
  </si>
  <si>
    <t>33.1.3</t>
  </si>
  <si>
    <t>33.1.4</t>
  </si>
  <si>
    <t>33.0</t>
  </si>
  <si>
    <t>SISTEM 2</t>
  </si>
  <si>
    <t>Isporuka i montaža unutrašnje kasetne jedinice Multi Split sistema, proizvod LG, Korea tip: CT 12F NR0 + PT-QAGW0 panel ili ekvivalentno</t>
  </si>
  <si>
    <t>Bakarni cjevovod za povezivanje spoljašnjih i unutrašnjih jedinica, u kompletu sa termičkom izolacijaom sa parnom branom Armacell AC debljine 6 mm, električnim kablom za međuvezu, sljedećih dimenzija i količina. Obračun i naplata prema metru ugrađene dionice: Cu Ø 6,35 / Cu Ø9,52 mm</t>
  </si>
  <si>
    <t>33.2.4</t>
  </si>
  <si>
    <t>33.2.5</t>
  </si>
  <si>
    <t>SISTEM 3</t>
  </si>
  <si>
    <t>33.3.4</t>
  </si>
  <si>
    <t>33.3.5</t>
  </si>
  <si>
    <t>SISTEM 4 PAT</t>
  </si>
  <si>
    <t>Isporuka i montaža unutrašnje kasetne jedinice Multi Split sistema, proizvod LG, Korea tip: CT 09F NR0 + PT-QAGW0 panel ili ekvivalentno</t>
  </si>
  <si>
    <t>SISTEM 5 PAT</t>
  </si>
  <si>
    <t>33.4.1</t>
  </si>
  <si>
    <t>33.4.2</t>
  </si>
  <si>
    <t>33.4.3</t>
  </si>
  <si>
    <t>33.4.4</t>
  </si>
  <si>
    <t>33.4.5</t>
  </si>
  <si>
    <t>33.4.6</t>
  </si>
  <si>
    <t>Isporuka i montaža spoljnje jedinice Multi Split sistema proizvod LG, Korea  tip: MU5R40 U42 ili ekvivalentno</t>
  </si>
  <si>
    <t>33.5.1</t>
  </si>
  <si>
    <t>33.5.2</t>
  </si>
  <si>
    <t>33.5.3</t>
  </si>
  <si>
    <t>33.5.4</t>
  </si>
  <si>
    <t>33.5.5</t>
  </si>
  <si>
    <t>33.5.6</t>
  </si>
  <si>
    <t>33.5.7</t>
  </si>
  <si>
    <t>33.5.8</t>
  </si>
  <si>
    <t>33.6</t>
  </si>
  <si>
    <t>SISTEM 6 PAT</t>
  </si>
  <si>
    <t>33.6.4</t>
  </si>
  <si>
    <t>33.6.5</t>
  </si>
  <si>
    <t>33.6.6</t>
  </si>
  <si>
    <t>33.6.7</t>
  </si>
  <si>
    <t>SISTEM 7 PAT</t>
  </si>
  <si>
    <t xml:space="preserve">Isporuka i montaža, klima komore sa rekuperacijom toplote.Komora je namjenjena za spoljašnju montažu.Posjeduje sekcije za usis, potis i pločasti rekuperator toplote, predfilter i glavni filter klase F7.Sistem V1 - Lab , Protok: 4000/4450 m³/h; Napor izvlačenje/ubacivanje: 370 Pa </t>
  </si>
  <si>
    <t>Automatika za komoru Elementi automatike prema specifikaciji u prilogu - sve montirano i iskablirano na klima komori. Testno puštanje u rad u fabrici ; puštanje u rad na objektu.</t>
  </si>
  <si>
    <t>Isporuka i montaža, aluminijumskih rešetki sa regulatorom protoka tip AD-21-V-D1 450 x 150 mm</t>
  </si>
  <si>
    <t>Isporuka i montaža, aluminijumskih rešetki sa regulatorom protoka tip AD-21-V-D1 550 x 200 mm</t>
  </si>
  <si>
    <t xml:space="preserve"> Isporuka i montaža fleksibilnog izolovanog crijeva ISO JAKKA Ø 150 mm, ili ekvivalentno</t>
  </si>
  <si>
    <t>met</t>
  </si>
  <si>
    <t xml:space="preserve"> Isporuka i montaža fleksibilnog izolovanog crijeva ISO JAKKA Ø 203 mm, ili ekvivalentno</t>
  </si>
  <si>
    <t xml:space="preserve"> Isporuka i montaža fleksibilnog izolovanog crijeva ISO JAKKA Ø 254 mm, ili ekvivalentno</t>
  </si>
  <si>
    <t>Zaštita kanala u vanjskom dijelu, aluminijumskim limom debljine 0.5mm</t>
  </si>
  <si>
    <t>40.10</t>
  </si>
  <si>
    <t>Kanalski ventilator, za odsisavanje vazduha iz toaleta na prizemlju, proizvod S&amp;P, Španija ili ekvivalentno.Sistem VT1', VT1''.tip VENT-150NK ili ekvivalentno.Dimenzije Ø 188  x 303 mm.Težina: 3,0 kg.Napajanje: 220-230V/1ph/50Hz - 9 W; I = 0.35 A.Količina vazduha za odsisavanje: 490 (420) m3/h; Napor: 95 Pa.U cijenu uračunati i kontroler broja obrtaja ventilatora REM 2.5N, sa povezivanjem i puštanjem u rad.</t>
  </si>
  <si>
    <t>Izrada i isporuka kanala za razvod vazduha od  pocinčanog lima debljine 0.55 mm, u skladu sa projektnom dokumentacijom i dimenzijama kanala.</t>
  </si>
  <si>
    <t>Sav potrebni materijal za vješanje, dihtovanje i spajanje kanala uzima se 35 % od prethodne stavke</t>
  </si>
  <si>
    <t>Isporuka i montaža protivkišne rešetke, za izvlačenje vazduha proizvod JAK-KA, Srbija ili ekvivalentno. tip BNJS  200 x 200 mm ili ekvivalentno</t>
  </si>
  <si>
    <t>Isporuka i montaža fleksibilnog neizolovnog crijeva ALU JAKKA ø 102 mm ili ekvivalentno</t>
  </si>
  <si>
    <t>Isporuka i montaža metalnih aeroventila za izvlačenje vazduha, proizvod JAK-KA, Srbija ili ekvivalentno : tip JVS 100 ili ekvivalentno</t>
  </si>
  <si>
    <t>KLIMATIZACIJA - GRIJANJE I HLAĐENJE I VENTILACIJA (33+40+41+43)</t>
  </si>
  <si>
    <t xml:space="preserve">                                          Ukupna cijena sa  PDV- 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</si>
</sst>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scheme val="minor"/>
    </font>
    <font>
      <b/>
      <sz val="12"/>
      <color theme="1"/>
      <name val="Calibri"/>
    </font>
    <font>
      <sz val="12"/>
      <color theme="1"/>
      <name val="Calibri"/>
    </font>
    <font>
      <sz val="11"/>
      <color theme="1"/>
      <name val="Calibri"/>
    </font>
    <font>
      <sz val="11"/>
      <color theme="1"/>
      <name val="Calibri"/>
      <scheme val="minor"/>
    </font>
    <font>
      <sz val="11"/>
      <name val="Calibri"/>
    </font>
    <font>
      <b/>
      <sz val="11"/>
      <color theme="1"/>
      <name val="Calibri"/>
    </font>
    <font>
      <sz val="12"/>
      <color theme="1"/>
      <name val="Times New Roman"/>
    </font>
    <font>
      <b/>
      <sz val="12"/>
      <color theme="1"/>
      <name val="Times New Roman"/>
    </font>
    <font>
      <sz val="11"/>
      <color theme="1"/>
      <name val="Calibri"/>
      <family val="2"/>
    </font>
    <font>
      <sz val="8"/>
      <name val="Calibri"/>
      <family val="2"/>
      <scheme val="minor"/>
    </font>
    <font>
      <b/>
      <sz val="11"/>
      <color theme="1"/>
      <name val="Calibri"/>
      <family val="2"/>
    </font>
    <font>
      <b/>
      <sz val="11"/>
      <name val="Calibri"/>
      <family val="2"/>
    </font>
  </fonts>
  <fills count="6">
    <fill>
      <patternFill patternType="none"/>
    </fill>
    <fill>
      <patternFill patternType="gray125"/>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66">
    <xf numFmtId="0" fontId="0" fillId="0" borderId="0" xfId="0"/>
    <xf numFmtId="0" fontId="1" fillId="0" borderId="0" xfId="0" applyFont="1"/>
    <xf numFmtId="0" fontId="2" fillId="0" borderId="0" xfId="0" applyFont="1"/>
    <xf numFmtId="0" fontId="4" fillId="0" borderId="0" xfId="0" applyFont="1"/>
    <xf numFmtId="0" fontId="3" fillId="0" borderId="0" xfId="0" applyFont="1" applyAlignment="1">
      <alignment horizontal="left" vertical="top" wrapText="1"/>
    </xf>
    <xf numFmtId="0" fontId="3" fillId="0" borderId="0" xfId="0" applyFont="1" applyAlignment="1">
      <alignment vertical="top" wrapText="1"/>
    </xf>
    <xf numFmtId="0" fontId="3" fillId="2" borderId="1" xfId="0" applyFont="1" applyFill="1" applyBorder="1" applyAlignment="1">
      <alignment horizontal="left" vertical="top" wrapText="1"/>
    </xf>
    <xf numFmtId="0" fontId="3" fillId="3" borderId="1" xfId="0" applyFont="1" applyFill="1" applyBorder="1" applyAlignment="1">
      <alignment horizontal="left" vertical="top" wrapText="1"/>
    </xf>
    <xf numFmtId="4" fontId="3" fillId="3" borderId="1" xfId="0" applyNumberFormat="1" applyFont="1" applyFill="1" applyBorder="1" applyAlignment="1">
      <alignment horizontal="left" vertical="top" wrapText="1"/>
    </xf>
    <xf numFmtId="0" fontId="3" fillId="0" borderId="1" xfId="0" applyFont="1" applyBorder="1" applyAlignment="1">
      <alignment horizontal="left" vertical="top" wrapText="1"/>
    </xf>
    <xf numFmtId="4" fontId="3" fillId="0" borderId="1"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3" fillId="0" borderId="1" xfId="0" applyFont="1" applyBorder="1" applyAlignment="1">
      <alignment vertical="top"/>
    </xf>
    <xf numFmtId="10" fontId="3" fillId="0" borderId="1" xfId="0" applyNumberFormat="1" applyFont="1" applyBorder="1" applyAlignment="1">
      <alignment horizontal="left" vertical="top" wrapText="1"/>
    </xf>
    <xf numFmtId="4" fontId="3" fillId="0" borderId="0" xfId="0" applyNumberFormat="1" applyFont="1" applyAlignment="1">
      <alignment horizontal="left" vertical="top" wrapText="1"/>
    </xf>
    <xf numFmtId="10" fontId="4" fillId="0" borderId="0" xfId="0" applyNumberFormat="1" applyFont="1"/>
    <xf numFmtId="0" fontId="3" fillId="3" borderId="5" xfId="0" applyFont="1" applyFill="1" applyBorder="1" applyAlignment="1">
      <alignment horizontal="left" vertical="top" wrapText="1"/>
    </xf>
    <xf numFmtId="4" fontId="3" fillId="3" borderId="9" xfId="0" applyNumberFormat="1" applyFont="1" applyFill="1" applyBorder="1" applyAlignment="1">
      <alignment horizontal="left" vertical="top" wrapText="1"/>
    </xf>
    <xf numFmtId="0" fontId="3" fillId="4" borderId="10" xfId="0" applyFont="1" applyFill="1" applyBorder="1" applyAlignment="1">
      <alignment horizontal="left" vertical="top" wrapText="1"/>
    </xf>
    <xf numFmtId="4" fontId="3" fillId="0" borderId="11" xfId="0" applyNumberFormat="1" applyFont="1" applyBorder="1" applyAlignment="1">
      <alignment horizontal="left" vertical="top" wrapText="1"/>
    </xf>
    <xf numFmtId="9" fontId="4" fillId="0" borderId="0" xfId="0" applyNumberFormat="1" applyFont="1"/>
    <xf numFmtId="0" fontId="3" fillId="3" borderId="12" xfId="0" applyFont="1" applyFill="1" applyBorder="1" applyAlignment="1">
      <alignment horizontal="left" vertical="top" wrapText="1"/>
    </xf>
    <xf numFmtId="4" fontId="3" fillId="3" borderId="16" xfId="0" applyNumberFormat="1" applyFont="1" applyFill="1" applyBorder="1" applyAlignment="1">
      <alignment horizontal="left" vertical="top" wrapText="1"/>
    </xf>
    <xf numFmtId="0" fontId="7" fillId="0" borderId="0" xfId="0" applyFont="1" applyAlignment="1">
      <alignment horizontal="left" vertical="center"/>
    </xf>
    <xf numFmtId="0" fontId="8" fillId="0" borderId="0" xfId="0" applyFont="1" applyAlignment="1">
      <alignment horizontal="left" vertical="center"/>
    </xf>
    <xf numFmtId="4" fontId="6" fillId="0" borderId="0" xfId="0" applyNumberFormat="1" applyFont="1" applyAlignment="1">
      <alignment horizontal="left" vertical="top" wrapText="1"/>
    </xf>
    <xf numFmtId="0" fontId="3" fillId="0" borderId="2" xfId="0" applyFont="1" applyBorder="1" applyAlignment="1">
      <alignment horizontal="left" vertical="top" wrapText="1"/>
    </xf>
    <xf numFmtId="4" fontId="3" fillId="0" borderId="4" xfId="0" applyNumberFormat="1" applyFont="1" applyBorder="1" applyAlignment="1">
      <alignment horizontal="left" vertical="top" wrapText="1"/>
    </xf>
    <xf numFmtId="49" fontId="9" fillId="0" borderId="1" xfId="0" applyNumberFormat="1" applyFont="1" applyBorder="1" applyAlignment="1">
      <alignment horizontal="left" vertical="top" wrapText="1"/>
    </xf>
    <xf numFmtId="10" fontId="0" fillId="0" borderId="0" xfId="0" applyNumberFormat="1"/>
    <xf numFmtId="0" fontId="9" fillId="0" borderId="1" xfId="0" applyFont="1" applyBorder="1" applyAlignment="1">
      <alignment horizontal="left" vertical="top" wrapText="1"/>
    </xf>
    <xf numFmtId="4" fontId="9" fillId="0" borderId="1" xfId="0" applyNumberFormat="1" applyFont="1" applyBorder="1" applyAlignment="1">
      <alignment horizontal="left" vertical="top" wrapText="1"/>
    </xf>
    <xf numFmtId="4" fontId="0" fillId="0" borderId="0" xfId="0" applyNumberFormat="1"/>
    <xf numFmtId="0" fontId="3" fillId="0" borderId="0" xfId="0" applyFont="1" applyFill="1" applyAlignment="1">
      <alignment horizontal="left" vertical="top" wrapText="1"/>
    </xf>
    <xf numFmtId="0" fontId="8" fillId="0" borderId="0" xfId="0" applyFont="1" applyFill="1" applyAlignment="1">
      <alignment horizontal="left" vertical="center"/>
    </xf>
    <xf numFmtId="4" fontId="3" fillId="0" borderId="0" xfId="0" applyNumberFormat="1" applyFont="1" applyFill="1" applyAlignment="1">
      <alignment horizontal="left" vertical="top" wrapText="1"/>
    </xf>
    <xf numFmtId="0" fontId="11" fillId="0" borderId="0" xfId="0" applyFont="1" applyFill="1" applyAlignment="1">
      <alignment horizontal="center" vertical="center" wrapText="1"/>
    </xf>
    <xf numFmtId="0" fontId="3" fillId="0" borderId="2" xfId="0" applyFont="1" applyBorder="1" applyAlignment="1">
      <alignment horizontal="center" vertical="top" wrapText="1"/>
    </xf>
    <xf numFmtId="0" fontId="5" fillId="0" borderId="3" xfId="0" applyFont="1" applyBorder="1"/>
    <xf numFmtId="0" fontId="5" fillId="0" borderId="4" xfId="0" applyFont="1" applyBorder="1"/>
    <xf numFmtId="0" fontId="9" fillId="3" borderId="2" xfId="0" applyFont="1" applyFill="1" applyBorder="1" applyAlignment="1">
      <alignment horizontal="center" vertical="top" wrapText="1"/>
    </xf>
    <xf numFmtId="0" fontId="3" fillId="4" borderId="2" xfId="0" applyFont="1" applyFill="1" applyBorder="1" applyAlignment="1">
      <alignment horizontal="center" vertical="top" wrapText="1"/>
    </xf>
    <xf numFmtId="0" fontId="3" fillId="3" borderId="13" xfId="0" applyFont="1" applyFill="1" applyBorder="1" applyAlignment="1">
      <alignment horizontal="center" vertical="top" wrapText="1"/>
    </xf>
    <xf numFmtId="0" fontId="5" fillId="0" borderId="14" xfId="0" applyFont="1" applyBorder="1"/>
    <xf numFmtId="0" fontId="5" fillId="0" borderId="15" xfId="0" applyFont="1" applyBorder="1"/>
    <xf numFmtId="4" fontId="3" fillId="0" borderId="0" xfId="0" applyNumberFormat="1" applyFont="1" applyFill="1" applyAlignment="1">
      <alignment horizontal="left" vertical="top" wrapText="1"/>
    </xf>
    <xf numFmtId="0" fontId="0" fillId="0" borderId="0" xfId="0" applyFill="1"/>
    <xf numFmtId="0" fontId="3" fillId="3" borderId="2" xfId="0" applyFont="1" applyFill="1" applyBorder="1" applyAlignment="1">
      <alignment horizontal="center" vertical="top" wrapText="1"/>
    </xf>
    <xf numFmtId="0" fontId="3" fillId="3" borderId="6" xfId="0" applyFont="1" applyFill="1" applyBorder="1" applyAlignment="1">
      <alignment horizontal="center" vertical="top" wrapText="1"/>
    </xf>
    <xf numFmtId="0" fontId="5" fillId="0" borderId="7" xfId="0" applyFont="1" applyBorder="1"/>
    <xf numFmtId="0" fontId="5" fillId="0" borderId="8" xfId="0" applyFont="1" applyBorder="1"/>
    <xf numFmtId="0" fontId="9" fillId="4" borderId="2" xfId="0" applyFont="1" applyFill="1" applyBorder="1" applyAlignment="1">
      <alignment horizontal="center" vertical="top" wrapText="1"/>
    </xf>
    <xf numFmtId="0" fontId="3" fillId="0" borderId="0" xfId="0" applyFont="1" applyAlignment="1">
      <alignment horizontal="center"/>
    </xf>
    <xf numFmtId="0" fontId="0" fillId="0" borderId="0" xfId="0"/>
    <xf numFmtId="0" fontId="3" fillId="0" borderId="0" xfId="0" applyFont="1" applyAlignment="1">
      <alignment horizontal="left" vertical="top" wrapText="1"/>
    </xf>
    <xf numFmtId="0" fontId="3" fillId="0" borderId="0" xfId="0" applyFont="1" applyAlignment="1">
      <alignment horizontal="center" vertical="top" wrapText="1"/>
    </xf>
    <xf numFmtId="0" fontId="3" fillId="3" borderId="2" xfId="0" applyFont="1" applyFill="1" applyBorder="1" applyAlignment="1">
      <alignment horizontal="left" vertical="top" wrapText="1"/>
    </xf>
    <xf numFmtId="0" fontId="11" fillId="0" borderId="2" xfId="0" applyFont="1" applyBorder="1" applyAlignment="1">
      <alignment horizontal="center" vertical="top" wrapText="1"/>
    </xf>
    <xf numFmtId="0" fontId="12" fillId="0" borderId="3" xfId="0" applyFont="1" applyBorder="1"/>
    <xf numFmtId="0" fontId="12" fillId="0" borderId="4" xfId="0" applyFont="1" applyBorder="1"/>
    <xf numFmtId="0" fontId="3" fillId="0" borderId="1" xfId="0" applyFont="1" applyFill="1" applyBorder="1" applyAlignment="1">
      <alignment horizontal="left" vertical="top" wrapText="1"/>
    </xf>
    <xf numFmtId="4" fontId="3" fillId="0" borderId="1" xfId="0" applyNumberFormat="1"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2" xfId="0" applyFont="1" applyFill="1" applyBorder="1" applyAlignment="1">
      <alignment horizontal="left" vertical="top" wrapText="1"/>
    </xf>
    <xf numFmtId="4" fontId="3" fillId="5" borderId="1" xfId="0" applyNumberFormat="1"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2379593</xdr:colOff>
      <xdr:row>4</xdr:row>
      <xdr:rowOff>72464</xdr:rowOff>
    </xdr:to>
    <xdr:pic>
      <xdr:nvPicPr>
        <xdr:cNvPr id="3" name="Picture 2">
          <a:extLst>
            <a:ext uri="{FF2B5EF4-FFF2-40B4-BE49-F238E27FC236}">
              <a16:creationId xmlns:a16="http://schemas.microsoft.com/office/drawing/2014/main" id="{221D574A-10C3-40DD-8FB4-F6F735A33F17}"/>
            </a:ext>
          </a:extLst>
        </xdr:cNvPr>
        <xdr:cNvPicPr>
          <a:picLocks noChangeAspect="1"/>
        </xdr:cNvPicPr>
      </xdr:nvPicPr>
      <xdr:blipFill>
        <a:blip xmlns:r="http://schemas.openxmlformats.org/officeDocument/2006/relationships" r:embed="rId1"/>
        <a:stretch>
          <a:fillRect/>
        </a:stretch>
      </xdr:blipFill>
      <xdr:spPr>
        <a:xfrm>
          <a:off x="0" y="0"/>
          <a:ext cx="2865368" cy="85351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N477"/>
  <sheetViews>
    <sheetView tabSelected="1" zoomScaleNormal="100" workbookViewId="0">
      <selection activeCell="A7" sqref="A7:F7"/>
    </sheetView>
  </sheetViews>
  <sheetFormatPr defaultColWidth="14.42578125" defaultRowHeight="15" customHeight="1"/>
  <cols>
    <col min="1" max="1" width="7.28515625" customWidth="1"/>
    <col min="2" max="2" width="51.5703125" customWidth="1"/>
    <col min="3" max="3" width="9.28515625" customWidth="1"/>
    <col min="4" max="4" width="11.42578125" customWidth="1"/>
    <col min="5" max="5" width="10.7109375" customWidth="1"/>
    <col min="6" max="6" width="12.5703125" customWidth="1"/>
    <col min="7" max="9" width="8.7109375" customWidth="1"/>
    <col min="10" max="10" width="10.85546875" customWidth="1"/>
    <col min="11" max="13" width="8.7109375" customWidth="1"/>
    <col min="14" max="14" width="13.140625" bestFit="1" customWidth="1"/>
    <col min="15" max="24" width="8.7109375" customWidth="1"/>
  </cols>
  <sheetData>
    <row r="2" spans="1:7" ht="15.75">
      <c r="B2" s="1"/>
      <c r="C2" s="2"/>
      <c r="D2" s="2"/>
      <c r="E2" s="2"/>
    </row>
    <row r="3" spans="1:7" ht="15.75">
      <c r="B3" s="1"/>
      <c r="C3" s="2"/>
      <c r="D3" s="2"/>
      <c r="E3" s="2"/>
    </row>
    <row r="6" spans="1:7">
      <c r="A6" s="53" t="s">
        <v>0</v>
      </c>
      <c r="B6" s="54"/>
      <c r="C6" s="54"/>
      <c r="D6" s="54"/>
      <c r="E6" s="54"/>
      <c r="F6" s="54"/>
    </row>
    <row r="7" spans="1:7">
      <c r="A7" s="53" t="s">
        <v>1</v>
      </c>
      <c r="B7" s="54"/>
      <c r="C7" s="54"/>
      <c r="D7" s="54"/>
      <c r="E7" s="54"/>
      <c r="F7" s="54"/>
    </row>
    <row r="8" spans="1:7">
      <c r="A8" s="53" t="s">
        <v>2</v>
      </c>
      <c r="B8" s="54"/>
      <c r="C8" s="54"/>
      <c r="D8" s="54"/>
      <c r="E8" s="54"/>
      <c r="F8" s="54"/>
    </row>
    <row r="10" spans="1:7">
      <c r="A10" s="53" t="s">
        <v>3</v>
      </c>
      <c r="B10" s="54"/>
      <c r="C10" s="54"/>
      <c r="D10" s="54"/>
      <c r="E10" s="54"/>
      <c r="F10" s="54"/>
    </row>
    <row r="12" spans="1:7">
      <c r="A12" s="3">
        <v>1</v>
      </c>
      <c r="B12" s="4" t="s">
        <v>4</v>
      </c>
      <c r="C12" s="4"/>
      <c r="D12" s="4"/>
      <c r="E12" s="4"/>
      <c r="F12" s="4"/>
      <c r="G12" s="4"/>
    </row>
    <row r="13" spans="1:7" ht="6.75" customHeight="1">
      <c r="B13" s="4"/>
      <c r="C13" s="4"/>
      <c r="D13" s="4"/>
      <c r="E13" s="4"/>
      <c r="F13" s="4"/>
      <c r="G13" s="4"/>
    </row>
    <row r="14" spans="1:7" ht="72.75" customHeight="1">
      <c r="A14" s="3">
        <v>1.1000000000000001</v>
      </c>
      <c r="B14" s="55" t="s">
        <v>5</v>
      </c>
      <c r="C14" s="54"/>
      <c r="D14" s="54"/>
      <c r="E14" s="54"/>
      <c r="F14" s="54"/>
      <c r="G14" s="5"/>
    </row>
    <row r="15" spans="1:7" ht="3.75" customHeight="1">
      <c r="B15" s="4"/>
      <c r="C15" s="4"/>
      <c r="D15" s="4"/>
      <c r="E15" s="4"/>
      <c r="F15" s="4"/>
      <c r="G15" s="4"/>
    </row>
    <row r="16" spans="1:7" ht="31.5" customHeight="1">
      <c r="B16" s="55" t="s">
        <v>6</v>
      </c>
      <c r="C16" s="54"/>
      <c r="D16" s="54"/>
      <c r="E16" s="54"/>
      <c r="F16" s="54"/>
      <c r="G16" s="5"/>
    </row>
    <row r="17" spans="1:7" ht="5.25" customHeight="1">
      <c r="B17" s="4"/>
      <c r="C17" s="4"/>
      <c r="D17" s="4"/>
      <c r="E17" s="4"/>
      <c r="F17" s="4"/>
      <c r="G17" s="4"/>
    </row>
    <row r="18" spans="1:7">
      <c r="A18" s="3">
        <v>2</v>
      </c>
      <c r="B18" s="56" t="s">
        <v>7</v>
      </c>
      <c r="C18" s="54"/>
      <c r="D18" s="54"/>
      <c r="E18" s="54"/>
      <c r="F18" s="54"/>
      <c r="G18" s="4"/>
    </row>
    <row r="19" spans="1:7" ht="5.25" customHeight="1">
      <c r="B19" s="4"/>
      <c r="C19" s="4"/>
      <c r="D19" s="4"/>
      <c r="E19" s="4"/>
      <c r="F19" s="4"/>
      <c r="G19" s="4"/>
    </row>
    <row r="20" spans="1:7" ht="91.5" customHeight="1">
      <c r="A20" s="3">
        <v>2.1</v>
      </c>
      <c r="B20" s="55" t="s">
        <v>8</v>
      </c>
      <c r="C20" s="54"/>
      <c r="D20" s="54"/>
      <c r="E20" s="54"/>
      <c r="F20" s="54"/>
      <c r="G20" s="5"/>
    </row>
    <row r="21" spans="1:7" ht="4.5" customHeight="1">
      <c r="B21" s="4"/>
      <c r="C21" s="4"/>
      <c r="D21" s="4"/>
      <c r="E21" s="4"/>
      <c r="F21" s="4"/>
      <c r="G21" s="4"/>
    </row>
    <row r="22" spans="1:7" ht="31.5" customHeight="1">
      <c r="A22" s="3">
        <v>2.2000000000000002</v>
      </c>
      <c r="B22" s="55" t="s">
        <v>9</v>
      </c>
      <c r="C22" s="54"/>
      <c r="D22" s="54"/>
      <c r="E22" s="54"/>
      <c r="F22" s="54"/>
      <c r="G22" s="5"/>
    </row>
    <row r="23" spans="1:7" ht="6.75" customHeight="1">
      <c r="B23" s="4"/>
      <c r="C23" s="4"/>
      <c r="D23" s="4"/>
      <c r="E23" s="4"/>
      <c r="F23" s="4"/>
      <c r="G23" s="4"/>
    </row>
    <row r="24" spans="1:7" ht="32.25" customHeight="1">
      <c r="A24" s="3">
        <v>2.2999999999999998</v>
      </c>
      <c r="B24" s="55" t="s">
        <v>10</v>
      </c>
      <c r="C24" s="54"/>
      <c r="D24" s="54"/>
      <c r="E24" s="54"/>
      <c r="F24" s="54"/>
      <c r="G24" s="5"/>
    </row>
    <row r="25" spans="1:7" ht="5.25" customHeight="1">
      <c r="B25" s="4"/>
      <c r="C25" s="4"/>
      <c r="D25" s="4"/>
      <c r="E25" s="4"/>
      <c r="F25" s="4"/>
      <c r="G25" s="4"/>
    </row>
    <row r="26" spans="1:7" ht="45.75" customHeight="1">
      <c r="A26" s="3">
        <v>2.4</v>
      </c>
      <c r="B26" s="55" t="s">
        <v>11</v>
      </c>
      <c r="C26" s="54"/>
      <c r="D26" s="54"/>
      <c r="E26" s="54"/>
      <c r="F26" s="54"/>
      <c r="G26" s="5"/>
    </row>
    <row r="27" spans="1:7" ht="15.75" customHeight="1">
      <c r="B27" s="4"/>
      <c r="C27" s="4"/>
      <c r="D27" s="4"/>
      <c r="E27" s="4"/>
      <c r="F27" s="4"/>
      <c r="G27" s="4"/>
    </row>
    <row r="28" spans="1:7" ht="15.75" customHeight="1">
      <c r="B28" s="53" t="s">
        <v>12</v>
      </c>
      <c r="C28" s="54"/>
      <c r="D28" s="54"/>
      <c r="E28" s="54"/>
      <c r="F28" s="54"/>
    </row>
    <row r="29" spans="1:7" ht="15.75" customHeight="1"/>
    <row r="30" spans="1:7" ht="15.75" customHeight="1">
      <c r="A30" s="6" t="s">
        <v>13</v>
      </c>
      <c r="B30" s="6" t="s">
        <v>14</v>
      </c>
      <c r="C30" s="6" t="s">
        <v>15</v>
      </c>
      <c r="D30" s="6" t="s">
        <v>16</v>
      </c>
      <c r="E30" s="6" t="s">
        <v>17</v>
      </c>
      <c r="F30" s="6" t="s">
        <v>18</v>
      </c>
    </row>
    <row r="31" spans="1:7" ht="15.75" customHeight="1">
      <c r="A31" s="6" t="s">
        <v>19</v>
      </c>
      <c r="B31" s="6" t="s">
        <v>20</v>
      </c>
      <c r="C31" s="6" t="s">
        <v>21</v>
      </c>
      <c r="D31" s="6" t="s">
        <v>22</v>
      </c>
      <c r="E31" s="6" t="s">
        <v>23</v>
      </c>
      <c r="F31" s="6" t="s">
        <v>24</v>
      </c>
    </row>
    <row r="32" spans="1:7" ht="15.75" customHeight="1">
      <c r="A32" s="7" t="s">
        <v>25</v>
      </c>
      <c r="B32" s="57" t="s">
        <v>26</v>
      </c>
      <c r="C32" s="39"/>
      <c r="D32" s="39"/>
      <c r="E32" s="39"/>
      <c r="F32" s="40"/>
    </row>
    <row r="33" spans="1:6" ht="15.75" customHeight="1">
      <c r="A33" s="7">
        <v>1</v>
      </c>
      <c r="B33" s="7" t="s">
        <v>27</v>
      </c>
      <c r="C33" s="7"/>
      <c r="D33" s="8"/>
      <c r="E33" s="8"/>
      <c r="F33" s="8"/>
    </row>
    <row r="34" spans="1:6" ht="15.75" customHeight="1">
      <c r="A34" s="9">
        <v>1.1000000000000001</v>
      </c>
      <c r="B34" s="9" t="s">
        <v>28</v>
      </c>
      <c r="C34" s="9" t="s">
        <v>29</v>
      </c>
      <c r="D34" s="10">
        <v>1</v>
      </c>
      <c r="E34" s="10">
        <v>0</v>
      </c>
      <c r="F34" s="10">
        <f>D34*E34</f>
        <v>0</v>
      </c>
    </row>
    <row r="35" spans="1:6" ht="15.75" customHeight="1">
      <c r="A35" s="9"/>
      <c r="B35" s="38" t="s">
        <v>30</v>
      </c>
      <c r="C35" s="39"/>
      <c r="D35" s="39"/>
      <c r="E35" s="40"/>
      <c r="F35" s="10">
        <f>F34</f>
        <v>0</v>
      </c>
    </row>
    <row r="36" spans="1:6" ht="15" customHeight="1">
      <c r="A36" s="7">
        <v>2</v>
      </c>
      <c r="B36" s="7" t="s">
        <v>31</v>
      </c>
      <c r="C36" s="7"/>
      <c r="D36" s="8"/>
      <c r="E36" s="8"/>
      <c r="F36" s="8"/>
    </row>
    <row r="37" spans="1:6" ht="78.75" customHeight="1">
      <c r="A37" s="9">
        <v>2.1</v>
      </c>
      <c r="B37" s="9" t="s">
        <v>32</v>
      </c>
      <c r="C37" s="9" t="s">
        <v>29</v>
      </c>
      <c r="D37" s="10">
        <v>1</v>
      </c>
      <c r="E37" s="10">
        <v>0</v>
      </c>
      <c r="F37" s="10">
        <f t="shared" ref="F37:F41" si="0">D37*E37</f>
        <v>0</v>
      </c>
    </row>
    <row r="38" spans="1:6" ht="15.75" customHeight="1">
      <c r="A38" s="9">
        <v>2.2000000000000002</v>
      </c>
      <c r="B38" s="9" t="s">
        <v>33</v>
      </c>
      <c r="C38" s="9" t="s">
        <v>34</v>
      </c>
      <c r="D38" s="10">
        <v>2646.6</v>
      </c>
      <c r="E38" s="10">
        <v>0</v>
      </c>
      <c r="F38" s="10">
        <f t="shared" si="0"/>
        <v>0</v>
      </c>
    </row>
    <row r="39" spans="1:6" ht="15.75" customHeight="1">
      <c r="A39" s="9">
        <v>2.2999999999999998</v>
      </c>
      <c r="B39" s="9" t="s">
        <v>35</v>
      </c>
      <c r="C39" s="9" t="s">
        <v>34</v>
      </c>
      <c r="D39" s="10">
        <v>184.9</v>
      </c>
      <c r="E39" s="10">
        <v>0</v>
      </c>
      <c r="F39" s="10">
        <f t="shared" si="0"/>
        <v>0</v>
      </c>
    </row>
    <row r="40" spans="1:6" ht="15.75" customHeight="1">
      <c r="A40" s="9">
        <v>2.4</v>
      </c>
      <c r="B40" s="9" t="s">
        <v>36</v>
      </c>
      <c r="C40" s="9" t="s">
        <v>34</v>
      </c>
      <c r="D40" s="10">
        <v>244.9</v>
      </c>
      <c r="E40" s="10">
        <v>0</v>
      </c>
      <c r="F40" s="10">
        <f t="shared" si="0"/>
        <v>0</v>
      </c>
    </row>
    <row r="41" spans="1:6" ht="15.75" customHeight="1">
      <c r="A41" s="9">
        <v>2.5</v>
      </c>
      <c r="B41" s="9" t="s">
        <v>37</v>
      </c>
      <c r="C41" s="9" t="s">
        <v>34</v>
      </c>
      <c r="D41" s="10">
        <v>532.4</v>
      </c>
      <c r="E41" s="10">
        <v>0</v>
      </c>
      <c r="F41" s="10">
        <f t="shared" si="0"/>
        <v>0</v>
      </c>
    </row>
    <row r="42" spans="1:6" ht="15" customHeight="1">
      <c r="A42" s="9"/>
      <c r="B42" s="38" t="s">
        <v>38</v>
      </c>
      <c r="C42" s="39"/>
      <c r="D42" s="39"/>
      <c r="E42" s="40"/>
      <c r="F42" s="10">
        <f>SUM(F37:F41)</f>
        <v>0</v>
      </c>
    </row>
    <row r="43" spans="1:6" ht="15" customHeight="1">
      <c r="A43" s="7">
        <v>3</v>
      </c>
      <c r="B43" s="7" t="s">
        <v>39</v>
      </c>
      <c r="C43" s="7"/>
      <c r="D43" s="8"/>
      <c r="E43" s="8"/>
      <c r="F43" s="8"/>
    </row>
    <row r="44" spans="1:6" ht="15.75" customHeight="1">
      <c r="A44" s="9">
        <v>3.1</v>
      </c>
      <c r="B44" s="9" t="s">
        <v>40</v>
      </c>
      <c r="C44" s="9" t="s">
        <v>41</v>
      </c>
      <c r="D44" s="10">
        <v>218.7</v>
      </c>
      <c r="E44" s="10">
        <v>0</v>
      </c>
      <c r="F44" s="10">
        <f t="shared" ref="F44:F52" si="1">D44*E44</f>
        <v>0</v>
      </c>
    </row>
    <row r="45" spans="1:6" ht="15.75" customHeight="1">
      <c r="A45" s="9">
        <v>3.2</v>
      </c>
      <c r="B45" s="9" t="s">
        <v>42</v>
      </c>
      <c r="C45" s="9" t="s">
        <v>34</v>
      </c>
      <c r="D45" s="10">
        <v>87.5</v>
      </c>
      <c r="E45" s="10">
        <v>0</v>
      </c>
      <c r="F45" s="10">
        <f t="shared" si="1"/>
        <v>0</v>
      </c>
    </row>
    <row r="46" spans="1:6" ht="15.75" customHeight="1">
      <c r="A46" s="9">
        <v>3.3</v>
      </c>
      <c r="B46" s="9" t="s">
        <v>43</v>
      </c>
      <c r="C46" s="9" t="s">
        <v>34</v>
      </c>
      <c r="D46" s="10">
        <v>21.4</v>
      </c>
      <c r="E46" s="10">
        <v>0</v>
      </c>
      <c r="F46" s="10">
        <f t="shared" si="1"/>
        <v>0</v>
      </c>
    </row>
    <row r="47" spans="1:6" ht="15.75" customHeight="1">
      <c r="A47" s="9">
        <v>3.4</v>
      </c>
      <c r="B47" s="9" t="s">
        <v>44</v>
      </c>
      <c r="C47" s="9" t="s">
        <v>34</v>
      </c>
      <c r="D47" s="10">
        <v>4.9000000000000004</v>
      </c>
      <c r="E47" s="10">
        <v>0</v>
      </c>
      <c r="F47" s="10">
        <f t="shared" si="1"/>
        <v>0</v>
      </c>
    </row>
    <row r="48" spans="1:6" ht="15.75" customHeight="1">
      <c r="A48" s="9">
        <v>3.5</v>
      </c>
      <c r="B48" s="9" t="s">
        <v>45</v>
      </c>
      <c r="C48" s="9" t="s">
        <v>34</v>
      </c>
      <c r="D48" s="10">
        <v>171.9</v>
      </c>
      <c r="E48" s="10">
        <v>0</v>
      </c>
      <c r="F48" s="10">
        <f t="shared" si="1"/>
        <v>0</v>
      </c>
    </row>
    <row r="49" spans="1:6" ht="15.75" customHeight="1">
      <c r="A49" s="9">
        <v>3.6</v>
      </c>
      <c r="B49" s="9" t="s">
        <v>46</v>
      </c>
      <c r="C49" s="9" t="s">
        <v>41</v>
      </c>
      <c r="D49" s="10">
        <v>450.8</v>
      </c>
      <c r="E49" s="10">
        <v>0</v>
      </c>
      <c r="F49" s="10">
        <f t="shared" si="1"/>
        <v>0</v>
      </c>
    </row>
    <row r="50" spans="1:6" ht="15.75" customHeight="1">
      <c r="A50" s="9">
        <v>3.7</v>
      </c>
      <c r="B50" s="9" t="s">
        <v>47</v>
      </c>
      <c r="C50" s="9" t="s">
        <v>41</v>
      </c>
      <c r="D50" s="10">
        <v>450.8</v>
      </c>
      <c r="E50" s="10">
        <v>0</v>
      </c>
      <c r="F50" s="10">
        <f t="shared" si="1"/>
        <v>0</v>
      </c>
    </row>
    <row r="51" spans="1:6" ht="15.75" customHeight="1">
      <c r="A51" s="9">
        <v>3.8</v>
      </c>
      <c r="B51" s="9" t="s">
        <v>48</v>
      </c>
      <c r="C51" s="9" t="s">
        <v>41</v>
      </c>
      <c r="D51" s="10">
        <v>492.8</v>
      </c>
      <c r="E51" s="10">
        <v>0</v>
      </c>
      <c r="F51" s="10">
        <f t="shared" si="1"/>
        <v>0</v>
      </c>
    </row>
    <row r="52" spans="1:6" ht="15.75" customHeight="1">
      <c r="A52" s="9">
        <v>3.9</v>
      </c>
      <c r="B52" s="9" t="s">
        <v>49</v>
      </c>
      <c r="C52" s="9" t="s">
        <v>34</v>
      </c>
      <c r="D52" s="10">
        <v>32.200000000000003</v>
      </c>
      <c r="E52" s="10">
        <v>0</v>
      </c>
      <c r="F52" s="10">
        <f t="shared" si="1"/>
        <v>0</v>
      </c>
    </row>
    <row r="53" spans="1:6" ht="15.75" customHeight="1">
      <c r="A53" s="11" t="s">
        <v>50</v>
      </c>
      <c r="B53" s="9" t="s">
        <v>51</v>
      </c>
      <c r="C53" s="9" t="s">
        <v>52</v>
      </c>
      <c r="D53" s="65" t="s">
        <v>52</v>
      </c>
      <c r="E53" s="10"/>
      <c r="F53" s="10"/>
    </row>
    <row r="54" spans="1:6" ht="15.75" customHeight="1">
      <c r="A54" s="11" t="s">
        <v>53</v>
      </c>
      <c r="B54" s="9" t="s">
        <v>54</v>
      </c>
      <c r="C54" s="9" t="s">
        <v>55</v>
      </c>
      <c r="D54" s="10">
        <v>256.3</v>
      </c>
      <c r="E54" s="10">
        <v>0</v>
      </c>
      <c r="F54" s="10">
        <f t="shared" ref="F54:F59" si="2">D54*E54</f>
        <v>0</v>
      </c>
    </row>
    <row r="55" spans="1:6" ht="15.75" customHeight="1">
      <c r="A55" s="11" t="s">
        <v>56</v>
      </c>
      <c r="B55" s="9" t="s">
        <v>57</v>
      </c>
      <c r="C55" s="9" t="s">
        <v>34</v>
      </c>
      <c r="D55" s="10">
        <v>8.6</v>
      </c>
      <c r="E55" s="10">
        <v>0</v>
      </c>
      <c r="F55" s="10">
        <f t="shared" si="2"/>
        <v>0</v>
      </c>
    </row>
    <row r="56" spans="1:6" ht="15.75" customHeight="1">
      <c r="A56" s="9">
        <v>3.11</v>
      </c>
      <c r="B56" s="9" t="s">
        <v>58</v>
      </c>
      <c r="C56" s="9" t="s">
        <v>55</v>
      </c>
      <c r="D56" s="10">
        <v>114.4</v>
      </c>
      <c r="E56" s="10">
        <v>0</v>
      </c>
      <c r="F56" s="10">
        <f t="shared" si="2"/>
        <v>0</v>
      </c>
    </row>
    <row r="57" spans="1:6" ht="15.75" customHeight="1">
      <c r="A57" s="9">
        <v>3.12</v>
      </c>
      <c r="B57" s="9" t="s">
        <v>59</v>
      </c>
      <c r="C57" s="9" t="s">
        <v>34</v>
      </c>
      <c r="D57" s="10">
        <v>13.5</v>
      </c>
      <c r="E57" s="10">
        <v>0</v>
      </c>
      <c r="F57" s="10">
        <f t="shared" si="2"/>
        <v>0</v>
      </c>
    </row>
    <row r="58" spans="1:6" ht="15.75" customHeight="1">
      <c r="A58" s="9">
        <v>3.13</v>
      </c>
      <c r="B58" s="9" t="s">
        <v>60</v>
      </c>
      <c r="C58" s="9" t="s">
        <v>41</v>
      </c>
      <c r="D58" s="10">
        <v>30.6</v>
      </c>
      <c r="E58" s="10">
        <v>0</v>
      </c>
      <c r="F58" s="10">
        <f t="shared" si="2"/>
        <v>0</v>
      </c>
    </row>
    <row r="59" spans="1:6" ht="15.75" customHeight="1">
      <c r="A59" s="9">
        <v>3.14</v>
      </c>
      <c r="B59" s="9" t="s">
        <v>61</v>
      </c>
      <c r="C59" s="9" t="s">
        <v>34</v>
      </c>
      <c r="D59" s="10">
        <v>4.5999999999999996</v>
      </c>
      <c r="E59" s="10">
        <v>0</v>
      </c>
      <c r="F59" s="10">
        <f t="shared" si="2"/>
        <v>0</v>
      </c>
    </row>
    <row r="60" spans="1:6" ht="15.75" customHeight="1">
      <c r="A60" s="9"/>
      <c r="B60" s="38" t="s">
        <v>62</v>
      </c>
      <c r="C60" s="39"/>
      <c r="D60" s="39"/>
      <c r="E60" s="40"/>
      <c r="F60" s="10">
        <f>SUM(F44:F59)</f>
        <v>0</v>
      </c>
    </row>
    <row r="61" spans="1:6" ht="15.75" customHeight="1">
      <c r="A61" s="7">
        <v>4</v>
      </c>
      <c r="B61" s="7" t="s">
        <v>63</v>
      </c>
      <c r="C61" s="7"/>
      <c r="D61" s="8"/>
      <c r="E61" s="8"/>
      <c r="F61" s="8"/>
    </row>
    <row r="62" spans="1:6" ht="15.75" customHeight="1">
      <c r="A62" s="9">
        <v>4.0999999999999996</v>
      </c>
      <c r="B62" s="9" t="s">
        <v>64</v>
      </c>
      <c r="C62" s="9" t="s">
        <v>65</v>
      </c>
      <c r="D62" s="10">
        <v>57132.78</v>
      </c>
      <c r="E62" s="10">
        <v>0</v>
      </c>
      <c r="F62" s="10">
        <f>D62*E62</f>
        <v>0</v>
      </c>
    </row>
    <row r="63" spans="1:6" ht="15.75" customHeight="1">
      <c r="A63" s="9"/>
      <c r="B63" s="38" t="s">
        <v>66</v>
      </c>
      <c r="C63" s="39"/>
      <c r="D63" s="39"/>
      <c r="E63" s="40"/>
      <c r="F63" s="10">
        <f>F62</f>
        <v>0</v>
      </c>
    </row>
    <row r="64" spans="1:6" ht="15.75" customHeight="1">
      <c r="A64" s="7">
        <v>5</v>
      </c>
      <c r="B64" s="7" t="s">
        <v>67</v>
      </c>
      <c r="C64" s="7"/>
      <c r="D64" s="8"/>
      <c r="E64" s="8"/>
      <c r="F64" s="8"/>
    </row>
    <row r="65" spans="1:6" ht="15.75" customHeight="1">
      <c r="A65" s="9">
        <v>5.0999999999999996</v>
      </c>
      <c r="B65" s="9" t="s">
        <v>68</v>
      </c>
      <c r="C65" s="9"/>
      <c r="D65" s="10"/>
      <c r="E65" s="10"/>
      <c r="F65" s="10"/>
    </row>
    <row r="66" spans="1:6" ht="15.75" customHeight="1">
      <c r="A66" s="9"/>
      <c r="B66" s="9" t="s">
        <v>533</v>
      </c>
      <c r="C66" s="9" t="s">
        <v>34</v>
      </c>
      <c r="D66" s="10">
        <v>28.55</v>
      </c>
      <c r="E66" s="10">
        <v>0</v>
      </c>
      <c r="F66" s="10">
        <f t="shared" ref="F66:F68" si="3">D66*E66</f>
        <v>0</v>
      </c>
    </row>
    <row r="67" spans="1:6" ht="15.75" customHeight="1">
      <c r="A67" s="9">
        <v>5.2</v>
      </c>
      <c r="B67" s="9" t="s">
        <v>69</v>
      </c>
      <c r="C67" s="9"/>
      <c r="D67" s="10"/>
      <c r="E67" s="10"/>
      <c r="F67" s="10"/>
    </row>
    <row r="68" spans="1:6" ht="15.75" customHeight="1">
      <c r="A68" s="9"/>
      <c r="B68" s="9" t="s">
        <v>533</v>
      </c>
      <c r="C68" s="9" t="s">
        <v>41</v>
      </c>
      <c r="D68" s="10">
        <v>261.7</v>
      </c>
      <c r="E68" s="10">
        <v>0</v>
      </c>
      <c r="F68" s="10">
        <f t="shared" si="3"/>
        <v>0</v>
      </c>
    </row>
    <row r="69" spans="1:6" ht="15.75" customHeight="1">
      <c r="A69" s="9">
        <v>5.3</v>
      </c>
      <c r="B69" s="9" t="s">
        <v>70</v>
      </c>
      <c r="C69" s="9" t="s">
        <v>52</v>
      </c>
      <c r="D69" s="10" t="s">
        <v>52</v>
      </c>
      <c r="E69" s="10"/>
      <c r="F69" s="10"/>
    </row>
    <row r="70" spans="1:6" ht="15.75" customHeight="1">
      <c r="A70" s="9" t="s">
        <v>71</v>
      </c>
      <c r="B70" s="9" t="s">
        <v>534</v>
      </c>
      <c r="C70" s="9" t="s">
        <v>41</v>
      </c>
      <c r="D70" s="10">
        <v>397.5</v>
      </c>
      <c r="E70" s="10">
        <v>0</v>
      </c>
      <c r="F70" s="10">
        <f t="shared" ref="F70:F72" si="4">D70*E70</f>
        <v>0</v>
      </c>
    </row>
    <row r="71" spans="1:6" ht="15.75" customHeight="1">
      <c r="A71" s="9" t="s">
        <v>72</v>
      </c>
      <c r="B71" s="9" t="s">
        <v>535</v>
      </c>
      <c r="C71" s="9" t="s">
        <v>41</v>
      </c>
      <c r="D71" s="10">
        <v>1169.2</v>
      </c>
      <c r="E71" s="10">
        <v>0</v>
      </c>
      <c r="F71" s="10">
        <f t="shared" si="4"/>
        <v>0</v>
      </c>
    </row>
    <row r="72" spans="1:6" ht="15.75" customHeight="1">
      <c r="A72" s="9" t="s">
        <v>73</v>
      </c>
      <c r="B72" s="9" t="s">
        <v>536</v>
      </c>
      <c r="C72" s="9" t="s">
        <v>55</v>
      </c>
      <c r="D72" s="10">
        <v>77</v>
      </c>
      <c r="E72" s="10">
        <v>0</v>
      </c>
      <c r="F72" s="10">
        <f t="shared" si="4"/>
        <v>0</v>
      </c>
    </row>
    <row r="73" spans="1:6" ht="15.75" customHeight="1">
      <c r="A73" s="9">
        <v>5.4</v>
      </c>
      <c r="B73" s="9" t="s">
        <v>75</v>
      </c>
      <c r="C73" s="9" t="s">
        <v>52</v>
      </c>
      <c r="D73" s="10" t="s">
        <v>52</v>
      </c>
      <c r="E73" s="10"/>
      <c r="F73" s="10"/>
    </row>
    <row r="74" spans="1:6" ht="15.75" customHeight="1">
      <c r="A74" s="9" t="s">
        <v>76</v>
      </c>
      <c r="B74" s="9" t="s">
        <v>77</v>
      </c>
      <c r="C74" s="9" t="s">
        <v>41</v>
      </c>
      <c r="D74" s="10">
        <v>26.4</v>
      </c>
      <c r="E74" s="10">
        <v>0</v>
      </c>
      <c r="F74" s="10">
        <f t="shared" ref="F74:F78" si="5">D74*E74</f>
        <v>0</v>
      </c>
    </row>
    <row r="75" spans="1:6" ht="15.75" customHeight="1">
      <c r="A75" s="9" t="s">
        <v>78</v>
      </c>
      <c r="B75" s="9" t="s">
        <v>79</v>
      </c>
      <c r="C75" s="9" t="s">
        <v>41</v>
      </c>
      <c r="D75" s="10">
        <v>114.4</v>
      </c>
      <c r="E75" s="10">
        <v>0</v>
      </c>
      <c r="F75" s="10">
        <f t="shared" si="5"/>
        <v>0</v>
      </c>
    </row>
    <row r="76" spans="1:6" ht="15.75" customHeight="1">
      <c r="A76" s="9" t="s">
        <v>80</v>
      </c>
      <c r="B76" s="9" t="s">
        <v>74</v>
      </c>
      <c r="C76" s="9" t="s">
        <v>55</v>
      </c>
      <c r="D76" s="10">
        <v>251.3</v>
      </c>
      <c r="E76" s="10">
        <v>0</v>
      </c>
      <c r="F76" s="10">
        <f t="shared" si="5"/>
        <v>0</v>
      </c>
    </row>
    <row r="77" spans="1:6" ht="15.75" customHeight="1">
      <c r="A77" s="9">
        <v>5.5</v>
      </c>
      <c r="B77" s="9" t="s">
        <v>81</v>
      </c>
      <c r="C77" s="9"/>
      <c r="D77" s="10"/>
      <c r="E77" s="10"/>
      <c r="F77" s="10"/>
    </row>
    <row r="78" spans="1:6" ht="15.75" customHeight="1">
      <c r="A78" s="9"/>
      <c r="B78" s="27" t="s">
        <v>537</v>
      </c>
      <c r="C78" s="9" t="s">
        <v>538</v>
      </c>
      <c r="D78" s="9">
        <v>397.5</v>
      </c>
      <c r="E78" s="28">
        <v>0</v>
      </c>
      <c r="F78" s="10">
        <f t="shared" si="5"/>
        <v>0</v>
      </c>
    </row>
    <row r="79" spans="1:6" ht="15.75" customHeight="1">
      <c r="A79" s="9"/>
      <c r="B79" s="38" t="s">
        <v>82</v>
      </c>
      <c r="C79" s="39"/>
      <c r="D79" s="39"/>
      <c r="E79" s="40"/>
      <c r="F79" s="10">
        <f>SUM(F65:F78)</f>
        <v>0</v>
      </c>
    </row>
    <row r="80" spans="1:6" ht="15.75" customHeight="1">
      <c r="A80" s="7">
        <v>6</v>
      </c>
      <c r="B80" s="7" t="s">
        <v>83</v>
      </c>
      <c r="C80" s="7"/>
      <c r="D80" s="8"/>
      <c r="E80" s="8"/>
      <c r="F80" s="8"/>
    </row>
    <row r="81" spans="1:6" ht="15.75" customHeight="1">
      <c r="A81" s="9">
        <v>6.1</v>
      </c>
      <c r="B81" s="9" t="s">
        <v>84</v>
      </c>
      <c r="C81" s="9" t="s">
        <v>52</v>
      </c>
      <c r="D81" s="10" t="s">
        <v>52</v>
      </c>
      <c r="E81" s="10"/>
      <c r="F81" s="10"/>
    </row>
    <row r="82" spans="1:6" ht="15.75" customHeight="1">
      <c r="A82" s="9" t="s">
        <v>85</v>
      </c>
      <c r="B82" s="9" t="s">
        <v>86</v>
      </c>
      <c r="C82" s="9" t="s">
        <v>41</v>
      </c>
      <c r="D82" s="10">
        <v>460.3</v>
      </c>
      <c r="E82" s="10">
        <v>0</v>
      </c>
      <c r="F82" s="10">
        <f t="shared" ref="F82:F83" si="6">D82*E82</f>
        <v>0</v>
      </c>
    </row>
    <row r="83" spans="1:6" ht="15.75" customHeight="1">
      <c r="A83" s="9" t="s">
        <v>87</v>
      </c>
      <c r="B83" s="9" t="s">
        <v>88</v>
      </c>
      <c r="C83" s="9" t="s">
        <v>41</v>
      </c>
      <c r="D83" s="10">
        <v>522.20000000000005</v>
      </c>
      <c r="E83" s="10">
        <v>0</v>
      </c>
      <c r="F83" s="10">
        <f t="shared" si="6"/>
        <v>0</v>
      </c>
    </row>
    <row r="84" spans="1:6" ht="15.75" customHeight="1">
      <c r="A84" s="9">
        <v>6.2</v>
      </c>
      <c r="B84" s="9" t="s">
        <v>89</v>
      </c>
      <c r="C84" s="9" t="s">
        <v>52</v>
      </c>
      <c r="D84" s="10" t="s">
        <v>52</v>
      </c>
      <c r="E84" s="10"/>
      <c r="F84" s="10"/>
    </row>
    <row r="85" spans="1:6" ht="15.75" customHeight="1">
      <c r="A85" s="9" t="s">
        <v>90</v>
      </c>
      <c r="B85" s="9" t="s">
        <v>91</v>
      </c>
      <c r="C85" s="9" t="s">
        <v>41</v>
      </c>
      <c r="D85" s="10">
        <v>55.2</v>
      </c>
      <c r="E85" s="10">
        <v>0</v>
      </c>
      <c r="F85" s="10">
        <f t="shared" ref="F85:F92" si="7">D85*E85</f>
        <v>0</v>
      </c>
    </row>
    <row r="86" spans="1:6" ht="15.75" customHeight="1">
      <c r="A86" s="9" t="s">
        <v>92</v>
      </c>
      <c r="B86" s="9" t="s">
        <v>93</v>
      </c>
      <c r="C86" s="9" t="s">
        <v>41</v>
      </c>
      <c r="D86" s="10">
        <v>6.4</v>
      </c>
      <c r="E86" s="10">
        <v>0</v>
      </c>
      <c r="F86" s="10">
        <f t="shared" si="7"/>
        <v>0</v>
      </c>
    </row>
    <row r="87" spans="1:6" ht="15.75" customHeight="1">
      <c r="A87" s="9" t="s">
        <v>94</v>
      </c>
      <c r="B87" s="9" t="s">
        <v>95</v>
      </c>
      <c r="C87" s="9" t="s">
        <v>41</v>
      </c>
      <c r="D87" s="10">
        <v>3.9</v>
      </c>
      <c r="E87" s="10">
        <v>0</v>
      </c>
      <c r="F87" s="10">
        <f t="shared" si="7"/>
        <v>0</v>
      </c>
    </row>
    <row r="88" spans="1:6" ht="15.75" customHeight="1">
      <c r="A88" s="9" t="s">
        <v>96</v>
      </c>
      <c r="B88" s="9" t="s">
        <v>97</v>
      </c>
      <c r="C88" s="9" t="s">
        <v>41</v>
      </c>
      <c r="D88" s="10">
        <v>0</v>
      </c>
      <c r="E88" s="10"/>
      <c r="F88" s="10">
        <f t="shared" si="7"/>
        <v>0</v>
      </c>
    </row>
    <row r="89" spans="1:6" ht="15.75" customHeight="1">
      <c r="A89" s="9">
        <v>6.3</v>
      </c>
      <c r="B89" s="9" t="s">
        <v>98</v>
      </c>
      <c r="C89" s="9" t="s">
        <v>41</v>
      </c>
      <c r="D89" s="10">
        <v>447.3</v>
      </c>
      <c r="E89" s="10">
        <v>0</v>
      </c>
      <c r="F89" s="10">
        <f t="shared" si="7"/>
        <v>0</v>
      </c>
    </row>
    <row r="90" spans="1:6" ht="15.75" customHeight="1">
      <c r="A90" s="9">
        <v>6.4</v>
      </c>
      <c r="B90" s="9" t="s">
        <v>99</v>
      </c>
      <c r="C90" s="9" t="s">
        <v>41</v>
      </c>
      <c r="D90" s="10">
        <v>447.3</v>
      </c>
      <c r="E90" s="10">
        <v>0</v>
      </c>
      <c r="F90" s="10">
        <f t="shared" si="7"/>
        <v>0</v>
      </c>
    </row>
    <row r="91" spans="1:6" ht="45">
      <c r="A91" s="9">
        <v>6.5</v>
      </c>
      <c r="B91" s="63" t="s">
        <v>100</v>
      </c>
      <c r="C91" s="9"/>
      <c r="D91" s="10"/>
      <c r="E91" s="10"/>
      <c r="F91" s="10"/>
    </row>
    <row r="92" spans="1:6" ht="15.75" customHeight="1">
      <c r="A92" s="9"/>
      <c r="B92" s="64" t="s">
        <v>539</v>
      </c>
      <c r="C92" s="9" t="s">
        <v>538</v>
      </c>
      <c r="D92" s="9">
        <v>397.5</v>
      </c>
      <c r="E92" s="28">
        <v>0</v>
      </c>
      <c r="F92" s="10">
        <f t="shared" si="7"/>
        <v>0</v>
      </c>
    </row>
    <row r="93" spans="1:6" ht="15.75" customHeight="1">
      <c r="A93" s="9"/>
      <c r="B93" s="38" t="s">
        <v>101</v>
      </c>
      <c r="C93" s="39"/>
      <c r="D93" s="39"/>
      <c r="E93" s="40"/>
      <c r="F93" s="10">
        <f>SUM(F81:F92)</f>
        <v>0</v>
      </c>
    </row>
    <row r="94" spans="1:6" ht="15.75" customHeight="1">
      <c r="A94" s="7">
        <v>7</v>
      </c>
      <c r="B94" s="7" t="s">
        <v>102</v>
      </c>
      <c r="C94" s="7"/>
      <c r="D94" s="8"/>
      <c r="E94" s="8"/>
      <c r="F94" s="8"/>
    </row>
    <row r="95" spans="1:6" ht="77.25" customHeight="1">
      <c r="A95" s="9">
        <v>7.1</v>
      </c>
      <c r="B95" s="9" t="s">
        <v>103</v>
      </c>
      <c r="C95" s="9" t="s">
        <v>41</v>
      </c>
      <c r="D95" s="10">
        <v>447.3</v>
      </c>
      <c r="E95" s="10">
        <v>0</v>
      </c>
      <c r="F95" s="10">
        <f>D95*E95</f>
        <v>0</v>
      </c>
    </row>
    <row r="96" spans="1:6" ht="15.75" customHeight="1">
      <c r="A96" s="9"/>
      <c r="B96" s="38" t="s">
        <v>104</v>
      </c>
      <c r="C96" s="39"/>
      <c r="D96" s="39"/>
      <c r="E96" s="40"/>
      <c r="F96" s="10">
        <f>F95</f>
        <v>0</v>
      </c>
    </row>
    <row r="97" spans="1:6" ht="15.75" customHeight="1">
      <c r="A97" s="7" t="s">
        <v>105</v>
      </c>
      <c r="B97" s="57" t="s">
        <v>106</v>
      </c>
      <c r="C97" s="39"/>
      <c r="D97" s="39"/>
      <c r="E97" s="39"/>
      <c r="F97" s="40"/>
    </row>
    <row r="98" spans="1:6" ht="15.75" customHeight="1">
      <c r="A98" s="7">
        <v>8</v>
      </c>
      <c r="B98" s="7" t="s">
        <v>107</v>
      </c>
      <c r="C98" s="7"/>
      <c r="D98" s="8"/>
      <c r="E98" s="8"/>
      <c r="F98" s="8"/>
    </row>
    <row r="99" spans="1:6" ht="15.75" customHeight="1">
      <c r="A99" s="9"/>
      <c r="B99" s="9" t="s">
        <v>108</v>
      </c>
      <c r="C99" s="9" t="s">
        <v>109</v>
      </c>
      <c r="D99" s="10"/>
      <c r="E99" s="10"/>
      <c r="F99" s="10">
        <f>D99*E99</f>
        <v>0</v>
      </c>
    </row>
    <row r="100" spans="1:6" ht="15.75" customHeight="1">
      <c r="A100" s="9">
        <v>8.1</v>
      </c>
      <c r="B100" s="9" t="s">
        <v>110</v>
      </c>
      <c r="C100" s="9" t="s">
        <v>52</v>
      </c>
      <c r="D100" s="10" t="s">
        <v>52</v>
      </c>
      <c r="E100" s="10"/>
      <c r="F100" s="10"/>
    </row>
    <row r="101" spans="1:6" ht="15.75" customHeight="1">
      <c r="A101" s="9" t="s">
        <v>111</v>
      </c>
      <c r="B101" s="9" t="s">
        <v>112</v>
      </c>
      <c r="C101" s="9" t="s">
        <v>109</v>
      </c>
      <c r="D101" s="10">
        <v>2</v>
      </c>
      <c r="E101" s="10">
        <v>0</v>
      </c>
      <c r="F101" s="10">
        <f t="shared" ref="F101:F102" si="8">D101*E101</f>
        <v>0</v>
      </c>
    </row>
    <row r="102" spans="1:6" ht="15.75" customHeight="1">
      <c r="A102" s="9" t="s">
        <v>113</v>
      </c>
      <c r="B102" s="9" t="s">
        <v>114</v>
      </c>
      <c r="C102" s="9" t="s">
        <v>109</v>
      </c>
      <c r="D102" s="10">
        <v>3</v>
      </c>
      <c r="E102" s="10">
        <v>0</v>
      </c>
      <c r="F102" s="10">
        <f t="shared" si="8"/>
        <v>0</v>
      </c>
    </row>
    <row r="103" spans="1:6" ht="15.75" customHeight="1">
      <c r="A103" s="9">
        <v>8.1999999999999993</v>
      </c>
      <c r="B103" s="9" t="s">
        <v>115</v>
      </c>
      <c r="C103" s="9" t="s">
        <v>52</v>
      </c>
      <c r="D103" s="10" t="s">
        <v>52</v>
      </c>
      <c r="E103" s="10"/>
      <c r="F103" s="10"/>
    </row>
    <row r="104" spans="1:6" ht="16.5" customHeight="1">
      <c r="A104" s="9" t="s">
        <v>116</v>
      </c>
      <c r="B104" s="9" t="s">
        <v>117</v>
      </c>
      <c r="C104" s="9" t="s">
        <v>109</v>
      </c>
      <c r="D104" s="10">
        <v>1</v>
      </c>
      <c r="E104" s="10">
        <v>0</v>
      </c>
      <c r="F104" s="10">
        <f t="shared" ref="F104:F105" si="9">D104*E104</f>
        <v>0</v>
      </c>
    </row>
    <row r="105" spans="1:6" ht="15.75" customHeight="1">
      <c r="A105" s="9" t="s">
        <v>118</v>
      </c>
      <c r="B105" s="9" t="s">
        <v>119</v>
      </c>
      <c r="C105" s="9" t="s">
        <v>109</v>
      </c>
      <c r="D105" s="10">
        <v>1</v>
      </c>
      <c r="E105" s="10">
        <v>0</v>
      </c>
      <c r="F105" s="10">
        <f t="shared" si="9"/>
        <v>0</v>
      </c>
    </row>
    <row r="106" spans="1:6" ht="45">
      <c r="A106" s="9">
        <v>8.3000000000000007</v>
      </c>
      <c r="B106" s="9" t="s">
        <v>120</v>
      </c>
      <c r="C106" s="9" t="s">
        <v>52</v>
      </c>
      <c r="D106" s="10" t="s">
        <v>52</v>
      </c>
      <c r="E106" s="10"/>
      <c r="F106" s="10"/>
    </row>
    <row r="107" spans="1:6" ht="15.75" customHeight="1">
      <c r="A107" s="9" t="s">
        <v>121</v>
      </c>
      <c r="B107" s="9" t="s">
        <v>540</v>
      </c>
      <c r="C107" s="9" t="s">
        <v>109</v>
      </c>
      <c r="D107" s="10">
        <v>3</v>
      </c>
      <c r="E107" s="10">
        <v>0</v>
      </c>
      <c r="F107" s="10">
        <f t="shared" ref="F107:F110" si="10">D107*E107</f>
        <v>0</v>
      </c>
    </row>
    <row r="108" spans="1:6" ht="15.75" customHeight="1">
      <c r="A108" s="9" t="s">
        <v>122</v>
      </c>
      <c r="B108" s="9" t="s">
        <v>541</v>
      </c>
      <c r="C108" s="9" t="s">
        <v>109</v>
      </c>
      <c r="D108" s="10">
        <v>13</v>
      </c>
      <c r="E108" s="10">
        <v>0</v>
      </c>
      <c r="F108" s="10">
        <f t="shared" si="10"/>
        <v>0</v>
      </c>
    </row>
    <row r="109" spans="1:6" ht="15.75" customHeight="1">
      <c r="A109" s="9" t="s">
        <v>123</v>
      </c>
      <c r="B109" s="9" t="s">
        <v>124</v>
      </c>
      <c r="C109" s="9" t="s">
        <v>109</v>
      </c>
      <c r="D109" s="10">
        <v>2</v>
      </c>
      <c r="E109" s="10">
        <v>0</v>
      </c>
      <c r="F109" s="10">
        <f t="shared" si="10"/>
        <v>0</v>
      </c>
    </row>
    <row r="110" spans="1:6" ht="15.75" customHeight="1">
      <c r="A110" s="9" t="s">
        <v>125</v>
      </c>
      <c r="B110" s="9" t="s">
        <v>126</v>
      </c>
      <c r="C110" s="9" t="s">
        <v>109</v>
      </c>
      <c r="D110" s="10">
        <v>7</v>
      </c>
      <c r="E110" s="10">
        <v>0</v>
      </c>
      <c r="F110" s="10">
        <f t="shared" si="10"/>
        <v>0</v>
      </c>
    </row>
    <row r="111" spans="1:6" ht="15.75" customHeight="1">
      <c r="A111" s="9">
        <v>8.4</v>
      </c>
      <c r="B111" s="9" t="s">
        <v>127</v>
      </c>
      <c r="C111" s="9" t="s">
        <v>52</v>
      </c>
      <c r="D111" s="10" t="s">
        <v>52</v>
      </c>
      <c r="E111" s="10"/>
      <c r="F111" s="10"/>
    </row>
    <row r="112" spans="1:6" ht="15.75" customHeight="1">
      <c r="A112" s="9" t="s">
        <v>128</v>
      </c>
      <c r="B112" s="9" t="s">
        <v>542</v>
      </c>
      <c r="C112" s="9" t="s">
        <v>109</v>
      </c>
      <c r="D112" s="10">
        <v>2</v>
      </c>
      <c r="E112" s="10">
        <v>0</v>
      </c>
      <c r="F112" s="10">
        <f t="shared" ref="F112:F113" si="11">D112*E112</f>
        <v>0</v>
      </c>
    </row>
    <row r="113" spans="1:6" ht="15.75" customHeight="1">
      <c r="A113" s="9" t="s">
        <v>129</v>
      </c>
      <c r="B113" s="9" t="s">
        <v>543</v>
      </c>
      <c r="C113" s="9" t="s">
        <v>109</v>
      </c>
      <c r="D113" s="10">
        <v>2</v>
      </c>
      <c r="E113" s="10">
        <v>0</v>
      </c>
      <c r="F113" s="10">
        <f t="shared" si="11"/>
        <v>0</v>
      </c>
    </row>
    <row r="114" spans="1:6" ht="15.75" customHeight="1">
      <c r="A114" s="9">
        <v>8.5</v>
      </c>
      <c r="B114" s="9" t="s">
        <v>130</v>
      </c>
      <c r="C114" s="9" t="s">
        <v>52</v>
      </c>
      <c r="D114" s="10" t="s">
        <v>52</v>
      </c>
      <c r="E114" s="10"/>
      <c r="F114" s="10"/>
    </row>
    <row r="115" spans="1:6" ht="15.75" customHeight="1">
      <c r="A115" s="9" t="s">
        <v>131</v>
      </c>
      <c r="B115" s="9" t="s">
        <v>132</v>
      </c>
      <c r="C115" s="9" t="s">
        <v>109</v>
      </c>
      <c r="D115" s="10">
        <v>7</v>
      </c>
      <c r="E115" s="10">
        <v>0</v>
      </c>
      <c r="F115" s="10">
        <f t="shared" ref="F115:F124" si="12">D115*E115</f>
        <v>0</v>
      </c>
    </row>
    <row r="116" spans="1:6" ht="15.75" customHeight="1">
      <c r="A116" s="9" t="s">
        <v>133</v>
      </c>
      <c r="B116" s="9" t="s">
        <v>134</v>
      </c>
      <c r="C116" s="9" t="s">
        <v>109</v>
      </c>
      <c r="D116" s="10">
        <v>5</v>
      </c>
      <c r="E116" s="10">
        <v>0</v>
      </c>
      <c r="F116" s="10">
        <f t="shared" si="12"/>
        <v>0</v>
      </c>
    </row>
    <row r="117" spans="1:6" ht="15.75" customHeight="1">
      <c r="A117" s="9" t="s">
        <v>135</v>
      </c>
      <c r="B117" s="9" t="s">
        <v>136</v>
      </c>
      <c r="C117" s="9" t="s">
        <v>109</v>
      </c>
      <c r="D117" s="10">
        <v>2</v>
      </c>
      <c r="E117" s="10">
        <v>0</v>
      </c>
      <c r="F117" s="10">
        <f t="shared" si="12"/>
        <v>0</v>
      </c>
    </row>
    <row r="118" spans="1:6" ht="15.75" customHeight="1">
      <c r="A118" s="9" t="s">
        <v>137</v>
      </c>
      <c r="B118" s="9" t="s">
        <v>138</v>
      </c>
      <c r="C118" s="9" t="s">
        <v>109</v>
      </c>
      <c r="D118" s="10">
        <v>1</v>
      </c>
      <c r="E118" s="10">
        <v>0</v>
      </c>
      <c r="F118" s="10">
        <f t="shared" si="12"/>
        <v>0</v>
      </c>
    </row>
    <row r="119" spans="1:6" ht="15.75" customHeight="1">
      <c r="A119" s="9" t="s">
        <v>139</v>
      </c>
      <c r="B119" s="9" t="s">
        <v>140</v>
      </c>
      <c r="C119" s="9" t="s">
        <v>109</v>
      </c>
      <c r="D119" s="10">
        <v>1</v>
      </c>
      <c r="E119" s="10">
        <v>0</v>
      </c>
      <c r="F119" s="10">
        <f t="shared" si="12"/>
        <v>0</v>
      </c>
    </row>
    <row r="120" spans="1:6" ht="15.75" customHeight="1">
      <c r="A120" s="9" t="s">
        <v>141</v>
      </c>
      <c r="B120" s="9" t="s">
        <v>142</v>
      </c>
      <c r="C120" s="9" t="s">
        <v>109</v>
      </c>
      <c r="D120" s="10">
        <v>5</v>
      </c>
      <c r="E120" s="10">
        <v>0</v>
      </c>
      <c r="F120" s="10">
        <f t="shared" si="12"/>
        <v>0</v>
      </c>
    </row>
    <row r="121" spans="1:6" ht="15.75" customHeight="1">
      <c r="A121" s="9" t="s">
        <v>143</v>
      </c>
      <c r="B121" s="9" t="s">
        <v>144</v>
      </c>
      <c r="C121" s="9" t="s">
        <v>109</v>
      </c>
      <c r="D121" s="10">
        <v>1</v>
      </c>
      <c r="E121" s="10">
        <v>0</v>
      </c>
      <c r="F121" s="10">
        <f t="shared" si="12"/>
        <v>0</v>
      </c>
    </row>
    <row r="122" spans="1:6" ht="15.75" customHeight="1">
      <c r="A122" s="9" t="s">
        <v>145</v>
      </c>
      <c r="B122" s="9" t="s">
        <v>146</v>
      </c>
      <c r="C122" s="9" t="s">
        <v>109</v>
      </c>
      <c r="D122" s="10">
        <v>6</v>
      </c>
      <c r="E122" s="10">
        <v>0</v>
      </c>
      <c r="F122" s="10">
        <f t="shared" si="12"/>
        <v>0</v>
      </c>
    </row>
    <row r="123" spans="1:6" ht="15.75" customHeight="1">
      <c r="A123" s="9" t="s">
        <v>147</v>
      </c>
      <c r="B123" s="9" t="s">
        <v>148</v>
      </c>
      <c r="C123" s="9" t="s">
        <v>109</v>
      </c>
      <c r="D123" s="10">
        <v>1</v>
      </c>
      <c r="E123" s="10">
        <v>0</v>
      </c>
      <c r="F123" s="10">
        <f t="shared" si="12"/>
        <v>0</v>
      </c>
    </row>
    <row r="124" spans="1:6" ht="15.75" customHeight="1">
      <c r="A124" s="9" t="s">
        <v>149</v>
      </c>
      <c r="B124" s="9" t="s">
        <v>150</v>
      </c>
      <c r="C124" s="9" t="s">
        <v>109</v>
      </c>
      <c r="D124" s="10">
        <v>2</v>
      </c>
      <c r="E124" s="10">
        <v>0</v>
      </c>
      <c r="F124" s="10">
        <f t="shared" si="12"/>
        <v>0</v>
      </c>
    </row>
    <row r="125" spans="1:6" ht="93" customHeight="1">
      <c r="A125" s="9">
        <v>8.6</v>
      </c>
      <c r="B125" s="9" t="s">
        <v>151</v>
      </c>
      <c r="C125" s="9" t="s">
        <v>52</v>
      </c>
      <c r="D125" s="10" t="s">
        <v>52</v>
      </c>
      <c r="E125" s="10"/>
      <c r="F125" s="10"/>
    </row>
    <row r="126" spans="1:6" ht="15.75" customHeight="1">
      <c r="A126" s="9" t="s">
        <v>152</v>
      </c>
      <c r="B126" s="9" t="s">
        <v>153</v>
      </c>
      <c r="C126" s="9" t="s">
        <v>109</v>
      </c>
      <c r="D126" s="10">
        <v>2</v>
      </c>
      <c r="E126" s="10">
        <v>0</v>
      </c>
      <c r="F126" s="10">
        <f t="shared" ref="F126:F135" si="13">D126*E126</f>
        <v>0</v>
      </c>
    </row>
    <row r="127" spans="1:6" ht="15.75" customHeight="1">
      <c r="A127" s="9" t="s">
        <v>154</v>
      </c>
      <c r="B127" s="9" t="s">
        <v>155</v>
      </c>
      <c r="C127" s="9" t="s">
        <v>109</v>
      </c>
      <c r="D127" s="10">
        <v>1</v>
      </c>
      <c r="E127" s="10">
        <v>0</v>
      </c>
      <c r="F127" s="10">
        <f t="shared" si="13"/>
        <v>0</v>
      </c>
    </row>
    <row r="128" spans="1:6" ht="15.75" customHeight="1">
      <c r="A128" s="9" t="s">
        <v>156</v>
      </c>
      <c r="B128" s="9" t="s">
        <v>157</v>
      </c>
      <c r="C128" s="9" t="s">
        <v>109</v>
      </c>
      <c r="D128" s="10">
        <v>1</v>
      </c>
      <c r="E128" s="10">
        <v>0</v>
      </c>
      <c r="F128" s="10">
        <f t="shared" si="13"/>
        <v>0</v>
      </c>
    </row>
    <row r="129" spans="1:6" ht="15.75" customHeight="1">
      <c r="A129" s="9" t="s">
        <v>158</v>
      </c>
      <c r="B129" s="9" t="s">
        <v>159</v>
      </c>
      <c r="C129" s="9" t="s">
        <v>109</v>
      </c>
      <c r="D129" s="10">
        <v>1</v>
      </c>
      <c r="E129" s="10">
        <v>0</v>
      </c>
      <c r="F129" s="10">
        <f t="shared" si="13"/>
        <v>0</v>
      </c>
    </row>
    <row r="130" spans="1:6" ht="15.75" customHeight="1">
      <c r="A130" s="9" t="s">
        <v>160</v>
      </c>
      <c r="B130" s="9" t="s">
        <v>161</v>
      </c>
      <c r="C130" s="9" t="s">
        <v>109</v>
      </c>
      <c r="D130" s="10">
        <v>1</v>
      </c>
      <c r="E130" s="10">
        <v>0</v>
      </c>
      <c r="F130" s="10">
        <f t="shared" si="13"/>
        <v>0</v>
      </c>
    </row>
    <row r="131" spans="1:6" ht="15.75" customHeight="1">
      <c r="A131" s="9" t="s">
        <v>162</v>
      </c>
      <c r="B131" s="9" t="s">
        <v>163</v>
      </c>
      <c r="C131" s="9" t="s">
        <v>109</v>
      </c>
      <c r="D131" s="10">
        <v>1</v>
      </c>
      <c r="E131" s="10">
        <v>0</v>
      </c>
      <c r="F131" s="10">
        <f t="shared" si="13"/>
        <v>0</v>
      </c>
    </row>
    <row r="132" spans="1:6" ht="15.75" customHeight="1">
      <c r="A132" s="9" t="s">
        <v>164</v>
      </c>
      <c r="B132" s="9" t="s">
        <v>165</v>
      </c>
      <c r="C132" s="9" t="s">
        <v>109</v>
      </c>
      <c r="D132" s="10">
        <v>1</v>
      </c>
      <c r="E132" s="10">
        <v>0</v>
      </c>
      <c r="F132" s="10">
        <f t="shared" si="13"/>
        <v>0</v>
      </c>
    </row>
    <row r="133" spans="1:6" ht="15.75" customHeight="1">
      <c r="A133" s="9" t="s">
        <v>166</v>
      </c>
      <c r="B133" s="9" t="s">
        <v>167</v>
      </c>
      <c r="C133" s="9" t="s">
        <v>109</v>
      </c>
      <c r="D133" s="10">
        <v>2</v>
      </c>
      <c r="E133" s="10">
        <v>0</v>
      </c>
      <c r="F133" s="10">
        <f t="shared" si="13"/>
        <v>0</v>
      </c>
    </row>
    <row r="134" spans="1:6" ht="45">
      <c r="A134" s="9">
        <v>8.6999999999999993</v>
      </c>
      <c r="B134" s="63" t="s">
        <v>168</v>
      </c>
      <c r="C134" s="9"/>
      <c r="D134" s="10"/>
      <c r="E134" s="10"/>
      <c r="F134" s="10"/>
    </row>
    <row r="135" spans="1:6" ht="15.75" customHeight="1">
      <c r="A135" s="9"/>
      <c r="B135" s="64" t="s">
        <v>544</v>
      </c>
      <c r="C135" s="9" t="s">
        <v>41</v>
      </c>
      <c r="D135" s="10">
        <v>40.9</v>
      </c>
      <c r="E135" s="10">
        <v>0</v>
      </c>
      <c r="F135" s="10">
        <f t="shared" si="13"/>
        <v>0</v>
      </c>
    </row>
    <row r="136" spans="1:6" ht="15.75" customHeight="1">
      <c r="A136" s="9"/>
      <c r="B136" s="38" t="s">
        <v>169</v>
      </c>
      <c r="C136" s="39"/>
      <c r="D136" s="39"/>
      <c r="E136" s="40"/>
      <c r="F136" s="10">
        <f>SUM(F99:F134)</f>
        <v>0</v>
      </c>
    </row>
    <row r="137" spans="1:6" ht="15.75" customHeight="1">
      <c r="A137" s="7">
        <v>9</v>
      </c>
      <c r="B137" s="7" t="s">
        <v>170</v>
      </c>
      <c r="C137" s="7"/>
      <c r="D137" s="8"/>
      <c r="E137" s="8"/>
      <c r="F137" s="8"/>
    </row>
    <row r="138" spans="1:6" ht="15.75" customHeight="1">
      <c r="A138" s="9"/>
      <c r="B138" s="9" t="s">
        <v>171</v>
      </c>
      <c r="C138" s="9" t="s">
        <v>52</v>
      </c>
      <c r="D138" s="10" t="s">
        <v>52</v>
      </c>
      <c r="E138" s="10"/>
      <c r="F138" s="10"/>
    </row>
    <row r="139" spans="1:6" ht="46.5" customHeight="1">
      <c r="A139" s="9">
        <v>9.1</v>
      </c>
      <c r="B139" s="9" t="s">
        <v>172</v>
      </c>
      <c r="C139" s="9" t="s">
        <v>52</v>
      </c>
      <c r="D139" s="10" t="s">
        <v>52</v>
      </c>
      <c r="E139" s="10"/>
      <c r="F139" s="10"/>
    </row>
    <row r="140" spans="1:6" ht="15.75" customHeight="1">
      <c r="A140" s="9" t="s">
        <v>173</v>
      </c>
      <c r="B140" s="9" t="s">
        <v>534</v>
      </c>
      <c r="C140" s="9" t="s">
        <v>41</v>
      </c>
      <c r="D140" s="10">
        <v>397.5</v>
      </c>
      <c r="E140" s="10">
        <v>0</v>
      </c>
      <c r="F140" s="10">
        <f t="shared" ref="F140:F141" si="14">D140*E140</f>
        <v>0</v>
      </c>
    </row>
    <row r="141" spans="1:6" ht="15.75" customHeight="1">
      <c r="A141" s="9" t="s">
        <v>174</v>
      </c>
      <c r="B141" s="63" t="s">
        <v>535</v>
      </c>
      <c r="C141" s="63" t="s">
        <v>41</v>
      </c>
      <c r="D141" s="65">
        <v>913.95</v>
      </c>
      <c r="E141" s="10">
        <v>0</v>
      </c>
      <c r="F141" s="10">
        <f t="shared" si="14"/>
        <v>0</v>
      </c>
    </row>
    <row r="142" spans="1:6" ht="60">
      <c r="A142" s="9">
        <v>9.1999999999999993</v>
      </c>
      <c r="B142" s="9" t="s">
        <v>175</v>
      </c>
      <c r="C142" s="9" t="s">
        <v>52</v>
      </c>
      <c r="D142" s="10" t="s">
        <v>52</v>
      </c>
      <c r="E142" s="10"/>
      <c r="F142" s="10"/>
    </row>
    <row r="143" spans="1:6">
      <c r="A143" s="9" t="s">
        <v>176</v>
      </c>
      <c r="B143" s="9" t="s">
        <v>79</v>
      </c>
      <c r="C143" s="9" t="s">
        <v>41</v>
      </c>
      <c r="D143" s="10">
        <v>114.4</v>
      </c>
      <c r="E143" s="10">
        <v>0</v>
      </c>
      <c r="F143" s="10">
        <f>D143*E143</f>
        <v>0</v>
      </c>
    </row>
    <row r="144" spans="1:6" ht="15.75" customHeight="1">
      <c r="A144" s="9"/>
      <c r="B144" s="38" t="s">
        <v>177</v>
      </c>
      <c r="C144" s="39"/>
      <c r="D144" s="39"/>
      <c r="E144" s="40"/>
      <c r="F144" s="10">
        <f>SUM(F138:F143)</f>
        <v>0</v>
      </c>
    </row>
    <row r="145" spans="1:6" ht="15.75" customHeight="1">
      <c r="A145" s="7">
        <v>10</v>
      </c>
      <c r="B145" s="7" t="s">
        <v>178</v>
      </c>
      <c r="C145" s="7"/>
      <c r="D145" s="8"/>
      <c r="E145" s="8"/>
      <c r="F145" s="8"/>
    </row>
    <row r="146" spans="1:6" ht="15.75" customHeight="1">
      <c r="A146" s="9">
        <v>10.1</v>
      </c>
      <c r="B146" s="9" t="s">
        <v>179</v>
      </c>
      <c r="C146" s="9" t="s">
        <v>52</v>
      </c>
      <c r="D146" s="10" t="s">
        <v>52</v>
      </c>
      <c r="E146" s="10"/>
      <c r="F146" s="10"/>
    </row>
    <row r="147" spans="1:6" ht="15.75" customHeight="1">
      <c r="A147" s="9" t="s">
        <v>180</v>
      </c>
      <c r="B147" s="9" t="s">
        <v>181</v>
      </c>
      <c r="C147" s="9" t="s">
        <v>41</v>
      </c>
      <c r="D147" s="10">
        <v>55.2</v>
      </c>
      <c r="E147" s="10">
        <v>0</v>
      </c>
      <c r="F147" s="10">
        <f t="shared" ref="F147:F148" si="15">D147*E147</f>
        <v>0</v>
      </c>
    </row>
    <row r="148" spans="1:6" ht="15.75" customHeight="1">
      <c r="A148" s="9" t="s">
        <v>182</v>
      </c>
      <c r="B148" s="63" t="s">
        <v>183</v>
      </c>
      <c r="C148" s="63" t="s">
        <v>41</v>
      </c>
      <c r="D148" s="65">
        <v>59.55</v>
      </c>
      <c r="E148" s="65">
        <v>0</v>
      </c>
      <c r="F148" s="10">
        <f t="shared" si="15"/>
        <v>0</v>
      </c>
    </row>
    <row r="149" spans="1:6" ht="15.75" customHeight="1">
      <c r="A149" s="9">
        <v>10.199999999999999</v>
      </c>
      <c r="B149" s="61" t="s">
        <v>184</v>
      </c>
      <c r="C149" s="61" t="s">
        <v>52</v>
      </c>
      <c r="D149" s="62" t="s">
        <v>52</v>
      </c>
      <c r="E149" s="10"/>
      <c r="F149" s="10"/>
    </row>
    <row r="150" spans="1:6" ht="15.75" customHeight="1">
      <c r="A150" s="9" t="s">
        <v>185</v>
      </c>
      <c r="B150" s="61" t="s">
        <v>181</v>
      </c>
      <c r="C150" s="61" t="s">
        <v>41</v>
      </c>
      <c r="D150" s="62">
        <v>255.25</v>
      </c>
      <c r="E150" s="10">
        <v>0</v>
      </c>
      <c r="F150" s="10">
        <f t="shared" ref="F150:F151" si="16">D150*E150</f>
        <v>0</v>
      </c>
    </row>
    <row r="151" spans="1:6" ht="15.75" customHeight="1">
      <c r="A151" s="9" t="s">
        <v>186</v>
      </c>
      <c r="B151" s="9" t="s">
        <v>187</v>
      </c>
      <c r="C151" s="9" t="s">
        <v>41</v>
      </c>
      <c r="D151" s="10">
        <v>3.9</v>
      </c>
      <c r="E151" s="10">
        <v>0</v>
      </c>
      <c r="F151" s="10">
        <f t="shared" si="16"/>
        <v>0</v>
      </c>
    </row>
    <row r="152" spans="1:6" ht="15.75" customHeight="1">
      <c r="A152" s="9">
        <v>10.3</v>
      </c>
      <c r="B152" s="9" t="s">
        <v>188</v>
      </c>
      <c r="C152" s="9" t="s">
        <v>52</v>
      </c>
      <c r="D152" s="10" t="s">
        <v>52</v>
      </c>
      <c r="E152" s="10"/>
      <c r="F152" s="10"/>
    </row>
    <row r="153" spans="1:6" ht="15.75" customHeight="1">
      <c r="A153" s="9" t="s">
        <v>189</v>
      </c>
      <c r="B153" s="9" t="s">
        <v>190</v>
      </c>
      <c r="C153" s="9" t="s">
        <v>41</v>
      </c>
      <c r="D153" s="10">
        <v>74.400000000000006</v>
      </c>
      <c r="E153" s="10">
        <v>0</v>
      </c>
      <c r="F153" s="10">
        <f t="shared" ref="F153:F159" si="17">D153*E153</f>
        <v>0</v>
      </c>
    </row>
    <row r="154" spans="1:6" ht="15.75" customHeight="1">
      <c r="A154" s="9" t="s">
        <v>191</v>
      </c>
      <c r="B154" s="9" t="s">
        <v>192</v>
      </c>
      <c r="C154" s="9" t="s">
        <v>41</v>
      </c>
      <c r="D154" s="10">
        <v>8.0500000000000007</v>
      </c>
      <c r="E154" s="10">
        <v>0</v>
      </c>
      <c r="F154" s="10">
        <f t="shared" si="17"/>
        <v>0</v>
      </c>
    </row>
    <row r="155" spans="1:6" ht="15.75" customHeight="1">
      <c r="A155" s="9" t="s">
        <v>193</v>
      </c>
      <c r="B155" s="9" t="s">
        <v>194</v>
      </c>
      <c r="C155" s="9" t="s">
        <v>195</v>
      </c>
      <c r="D155" s="10">
        <v>37</v>
      </c>
      <c r="E155" s="10">
        <v>0</v>
      </c>
      <c r="F155" s="10">
        <f t="shared" si="17"/>
        <v>0</v>
      </c>
    </row>
    <row r="156" spans="1:6" ht="15.75" customHeight="1">
      <c r="A156" s="9" t="s">
        <v>196</v>
      </c>
      <c r="B156" s="9" t="s">
        <v>197</v>
      </c>
      <c r="C156" s="9" t="s">
        <v>55</v>
      </c>
      <c r="D156" s="10">
        <v>10.4</v>
      </c>
      <c r="E156" s="10">
        <v>0</v>
      </c>
      <c r="F156" s="10">
        <f t="shared" si="17"/>
        <v>0</v>
      </c>
    </row>
    <row r="157" spans="1:6" ht="15.75" customHeight="1">
      <c r="A157" s="9" t="s">
        <v>198</v>
      </c>
      <c r="B157" s="9" t="s">
        <v>199</v>
      </c>
      <c r="C157" s="9" t="s">
        <v>55</v>
      </c>
      <c r="D157" s="10">
        <v>5.0999999999999996</v>
      </c>
      <c r="E157" s="10">
        <v>0</v>
      </c>
      <c r="F157" s="10">
        <f t="shared" si="17"/>
        <v>0</v>
      </c>
    </row>
    <row r="158" spans="1:6" ht="15.75" customHeight="1">
      <c r="A158" s="9" t="s">
        <v>200</v>
      </c>
      <c r="B158" s="9" t="s">
        <v>201</v>
      </c>
      <c r="C158" s="9" t="s">
        <v>41</v>
      </c>
      <c r="D158" s="10">
        <v>30.6</v>
      </c>
      <c r="E158" s="10">
        <v>0</v>
      </c>
      <c r="F158" s="10">
        <f t="shared" si="17"/>
        <v>0</v>
      </c>
    </row>
    <row r="159" spans="1:6" ht="15.75" customHeight="1">
      <c r="A159" s="9" t="s">
        <v>202</v>
      </c>
      <c r="B159" s="9" t="s">
        <v>203</v>
      </c>
      <c r="C159" s="9" t="s">
        <v>55</v>
      </c>
      <c r="D159" s="10">
        <v>40.1</v>
      </c>
      <c r="E159" s="10">
        <v>0</v>
      </c>
      <c r="F159" s="10">
        <f t="shared" si="17"/>
        <v>0</v>
      </c>
    </row>
    <row r="160" spans="1:6" ht="15.75" customHeight="1">
      <c r="A160" s="9">
        <v>10.4</v>
      </c>
      <c r="B160" s="9" t="s">
        <v>204</v>
      </c>
      <c r="C160" s="9" t="s">
        <v>52</v>
      </c>
      <c r="D160" s="10" t="s">
        <v>52</v>
      </c>
      <c r="E160" s="10"/>
      <c r="F160" s="10"/>
    </row>
    <row r="161" spans="1:6" ht="15.75" customHeight="1">
      <c r="A161" s="9" t="s">
        <v>205</v>
      </c>
      <c r="B161" s="9" t="s">
        <v>206</v>
      </c>
      <c r="C161" s="9" t="s">
        <v>41</v>
      </c>
      <c r="D161" s="10">
        <v>23.45</v>
      </c>
      <c r="E161" s="10">
        <v>0</v>
      </c>
      <c r="F161" s="10">
        <f t="shared" ref="F161:F162" si="18">D161*E161</f>
        <v>0</v>
      </c>
    </row>
    <row r="162" spans="1:6" ht="15.75" customHeight="1">
      <c r="A162" s="9" t="s">
        <v>207</v>
      </c>
      <c r="B162" s="9" t="s">
        <v>208</v>
      </c>
      <c r="C162" s="9" t="s">
        <v>55</v>
      </c>
      <c r="D162" s="10">
        <v>19.2</v>
      </c>
      <c r="E162" s="10">
        <v>0</v>
      </c>
      <c r="F162" s="10">
        <f t="shared" si="18"/>
        <v>0</v>
      </c>
    </row>
    <row r="163" spans="1:6" ht="15.75" customHeight="1">
      <c r="A163" s="9">
        <v>10.5</v>
      </c>
      <c r="B163" s="9" t="s">
        <v>209</v>
      </c>
      <c r="C163" s="9" t="s">
        <v>52</v>
      </c>
      <c r="D163" s="10" t="s">
        <v>52</v>
      </c>
      <c r="E163" s="10"/>
      <c r="F163" s="10"/>
    </row>
    <row r="164" spans="1:6" ht="15.75" customHeight="1">
      <c r="A164" s="9" t="s">
        <v>210</v>
      </c>
      <c r="B164" s="9" t="s">
        <v>211</v>
      </c>
      <c r="C164" s="9" t="s">
        <v>41</v>
      </c>
      <c r="D164" s="10">
        <v>255.1</v>
      </c>
      <c r="E164" s="10">
        <v>0</v>
      </c>
      <c r="F164" s="10">
        <f t="shared" ref="F164:F165" si="19">D164*E164</f>
        <v>0</v>
      </c>
    </row>
    <row r="165" spans="1:6" ht="15.75" customHeight="1">
      <c r="A165" s="9" t="s">
        <v>212</v>
      </c>
      <c r="B165" s="9" t="s">
        <v>213</v>
      </c>
      <c r="C165" s="9" t="s">
        <v>55</v>
      </c>
      <c r="D165" s="10">
        <v>200.3</v>
      </c>
      <c r="E165" s="10">
        <v>0</v>
      </c>
      <c r="F165" s="10">
        <f t="shared" si="19"/>
        <v>0</v>
      </c>
    </row>
    <row r="166" spans="1:6" ht="15.75" customHeight="1">
      <c r="A166" s="9"/>
      <c r="B166" s="38" t="s">
        <v>214</v>
      </c>
      <c r="C166" s="39"/>
      <c r="D166" s="39"/>
      <c r="E166" s="40"/>
      <c r="F166" s="10">
        <f>SUM(F146:F165)</f>
        <v>0</v>
      </c>
    </row>
    <row r="167" spans="1:6" ht="15.75" customHeight="1">
      <c r="A167" s="7">
        <v>11</v>
      </c>
      <c r="B167" s="7" t="s">
        <v>215</v>
      </c>
      <c r="C167" s="7"/>
      <c r="D167" s="8"/>
      <c r="E167" s="8"/>
      <c r="F167" s="8"/>
    </row>
    <row r="168" spans="1:6" ht="15.75" customHeight="1">
      <c r="A168" s="9">
        <v>11.1</v>
      </c>
      <c r="B168" s="9" t="s">
        <v>216</v>
      </c>
      <c r="C168" s="9"/>
      <c r="D168" s="10"/>
      <c r="E168" s="10"/>
      <c r="F168" s="10">
        <f t="shared" ref="F168:F170" si="20">D168*E168</f>
        <v>0</v>
      </c>
    </row>
    <row r="169" spans="1:6" ht="15.75" customHeight="1">
      <c r="A169" s="9" t="s">
        <v>217</v>
      </c>
      <c r="B169" s="9" t="s">
        <v>218</v>
      </c>
      <c r="C169" s="9" t="s">
        <v>55</v>
      </c>
      <c r="D169" s="10">
        <v>256.3</v>
      </c>
      <c r="E169" s="10">
        <v>0</v>
      </c>
      <c r="F169" s="10">
        <f t="shared" si="20"/>
        <v>0</v>
      </c>
    </row>
    <row r="170" spans="1:6" ht="15.75" customHeight="1">
      <c r="A170" s="9" t="s">
        <v>219</v>
      </c>
      <c r="B170" s="9" t="s">
        <v>220</v>
      </c>
      <c r="C170" s="9" t="s">
        <v>41</v>
      </c>
      <c r="D170" s="10">
        <v>437.6</v>
      </c>
      <c r="E170" s="10">
        <v>0</v>
      </c>
      <c r="F170" s="10">
        <f t="shared" si="20"/>
        <v>0</v>
      </c>
    </row>
    <row r="171" spans="1:6" ht="15.75" customHeight="1">
      <c r="A171" s="9"/>
      <c r="B171" s="38" t="s">
        <v>221</v>
      </c>
      <c r="C171" s="39"/>
      <c r="D171" s="39"/>
      <c r="E171" s="40"/>
      <c r="F171" s="10">
        <f>SUM(F168:F170)</f>
        <v>0</v>
      </c>
    </row>
    <row r="172" spans="1:6" ht="15.75" customHeight="1">
      <c r="A172" s="7">
        <v>12</v>
      </c>
      <c r="B172" s="7" t="s">
        <v>222</v>
      </c>
      <c r="C172" s="7"/>
      <c r="D172" s="8"/>
      <c r="E172" s="8"/>
      <c r="F172" s="8"/>
    </row>
    <row r="173" spans="1:6" ht="15.75" customHeight="1">
      <c r="A173" s="9">
        <v>12.1</v>
      </c>
      <c r="B173" s="9" t="s">
        <v>223</v>
      </c>
      <c r="C173" s="9" t="s">
        <v>55</v>
      </c>
      <c r="D173" s="10">
        <v>114.4</v>
      </c>
      <c r="E173" s="10">
        <v>0</v>
      </c>
      <c r="F173" s="10">
        <f>D173*E173</f>
        <v>0</v>
      </c>
    </row>
    <row r="174" spans="1:6" ht="15.75" customHeight="1">
      <c r="A174" s="9"/>
      <c r="B174" s="38" t="s">
        <v>224</v>
      </c>
      <c r="C174" s="39"/>
      <c r="D174" s="39"/>
      <c r="E174" s="40"/>
      <c r="F174" s="10">
        <f>F173</f>
        <v>0</v>
      </c>
    </row>
    <row r="175" spans="1:6" ht="15.75" customHeight="1">
      <c r="A175" s="7">
        <v>13</v>
      </c>
      <c r="B175" s="7" t="s">
        <v>225</v>
      </c>
      <c r="C175" s="7"/>
      <c r="D175" s="8"/>
      <c r="E175" s="8"/>
      <c r="F175" s="8"/>
    </row>
    <row r="176" spans="1:6" ht="15.75" customHeight="1">
      <c r="A176" s="9">
        <v>13.1</v>
      </c>
      <c r="B176" s="9" t="s">
        <v>226</v>
      </c>
      <c r="C176" s="9" t="s">
        <v>55</v>
      </c>
      <c r="D176" s="10">
        <v>38.200000000000003</v>
      </c>
      <c r="E176" s="10">
        <v>0</v>
      </c>
      <c r="F176" s="10">
        <f t="shared" ref="F176:F178" si="21">D176*E176</f>
        <v>0</v>
      </c>
    </row>
    <row r="177" spans="1:6" ht="15.75" customHeight="1">
      <c r="A177" s="9">
        <v>13.2</v>
      </c>
      <c r="B177" s="9" t="s">
        <v>227</v>
      </c>
      <c r="C177" s="9" t="s">
        <v>41</v>
      </c>
      <c r="D177" s="10">
        <v>50.8</v>
      </c>
      <c r="E177" s="10">
        <v>0</v>
      </c>
      <c r="F177" s="10">
        <f t="shared" si="21"/>
        <v>0</v>
      </c>
    </row>
    <row r="178" spans="1:6" ht="15.75" customHeight="1">
      <c r="A178" s="9">
        <v>13.3</v>
      </c>
      <c r="B178" s="9" t="s">
        <v>228</v>
      </c>
      <c r="C178" s="9" t="s">
        <v>41</v>
      </c>
      <c r="D178" s="10">
        <v>231.8</v>
      </c>
      <c r="E178" s="10">
        <v>0</v>
      </c>
      <c r="F178" s="10">
        <f t="shared" si="21"/>
        <v>0</v>
      </c>
    </row>
    <row r="179" spans="1:6" ht="15.75" customHeight="1">
      <c r="A179" s="9"/>
      <c r="B179" s="38" t="s">
        <v>229</v>
      </c>
      <c r="C179" s="39"/>
      <c r="D179" s="39"/>
      <c r="E179" s="40"/>
      <c r="F179" s="10">
        <f>SUM(F176:F178)</f>
        <v>0</v>
      </c>
    </row>
    <row r="180" spans="1:6" ht="6" customHeight="1">
      <c r="A180" s="9"/>
      <c r="B180" s="9"/>
      <c r="C180" s="10"/>
      <c r="D180" s="10"/>
      <c r="E180" s="10"/>
      <c r="F180" s="10"/>
    </row>
    <row r="181" spans="1:6" ht="15.75" customHeight="1">
      <c r="A181" s="7" t="s">
        <v>230</v>
      </c>
      <c r="B181" s="48" t="s">
        <v>231</v>
      </c>
      <c r="C181" s="39"/>
      <c r="D181" s="39"/>
      <c r="E181" s="40"/>
      <c r="F181" s="8">
        <f>F35+F42+F60+F63+F79+F93+F96+F136+F144+F166+F171+F174+F179</f>
        <v>0</v>
      </c>
    </row>
    <row r="182" spans="1:6" ht="6.75" customHeight="1">
      <c r="A182" s="9"/>
      <c r="B182" s="9"/>
      <c r="C182" s="10"/>
      <c r="D182" s="10"/>
      <c r="E182" s="10"/>
      <c r="F182" s="10"/>
    </row>
    <row r="183" spans="1:6" ht="15.75" customHeight="1">
      <c r="A183" s="7" t="s">
        <v>232</v>
      </c>
      <c r="B183" s="48" t="s">
        <v>233</v>
      </c>
      <c r="C183" s="39"/>
      <c r="D183" s="39"/>
      <c r="E183" s="39"/>
      <c r="F183" s="40"/>
    </row>
    <row r="184" spans="1:6" ht="15.75" customHeight="1">
      <c r="A184" s="7">
        <v>14</v>
      </c>
      <c r="B184" s="7" t="s">
        <v>31</v>
      </c>
      <c r="C184" s="8"/>
      <c r="D184" s="8"/>
      <c r="E184" s="8"/>
      <c r="F184" s="8"/>
    </row>
    <row r="185" spans="1:6" ht="15.75" customHeight="1">
      <c r="A185" s="9">
        <v>14.1</v>
      </c>
      <c r="B185" s="9" t="s">
        <v>234</v>
      </c>
      <c r="C185" s="9" t="s">
        <v>52</v>
      </c>
      <c r="D185" s="10" t="s">
        <v>52</v>
      </c>
      <c r="E185" s="10"/>
      <c r="F185" s="10"/>
    </row>
    <row r="186" spans="1:6" ht="15.75" customHeight="1">
      <c r="A186" s="9" t="s">
        <v>235</v>
      </c>
      <c r="B186" s="9" t="s">
        <v>236</v>
      </c>
      <c r="C186" s="10" t="s">
        <v>34</v>
      </c>
      <c r="D186" s="10">
        <v>0</v>
      </c>
      <c r="E186" s="10"/>
      <c r="F186" s="10">
        <f t="shared" ref="F186:F188" si="22">D186*E186</f>
        <v>0</v>
      </c>
    </row>
    <row r="187" spans="1:6" ht="15.75" customHeight="1">
      <c r="A187" s="9" t="s">
        <v>237</v>
      </c>
      <c r="B187" s="9" t="s">
        <v>238</v>
      </c>
      <c r="C187" s="10" t="s">
        <v>34</v>
      </c>
      <c r="D187" s="10">
        <v>22.1</v>
      </c>
      <c r="E187" s="10">
        <v>0</v>
      </c>
      <c r="F187" s="10">
        <f t="shared" si="22"/>
        <v>0</v>
      </c>
    </row>
    <row r="188" spans="1:6" ht="15.75" customHeight="1">
      <c r="A188" s="9" t="s">
        <v>239</v>
      </c>
      <c r="B188" s="9" t="s">
        <v>240</v>
      </c>
      <c r="C188" s="10" t="s">
        <v>34</v>
      </c>
      <c r="D188" s="10">
        <v>0</v>
      </c>
      <c r="E188" s="10"/>
      <c r="F188" s="10">
        <f t="shared" si="22"/>
        <v>0</v>
      </c>
    </row>
    <row r="189" spans="1:6" ht="15.75" customHeight="1">
      <c r="A189" s="9">
        <v>14.2</v>
      </c>
      <c r="B189" s="9" t="s">
        <v>241</v>
      </c>
      <c r="C189" s="9" t="s">
        <v>52</v>
      </c>
      <c r="D189" s="10" t="s">
        <v>52</v>
      </c>
      <c r="E189" s="10"/>
      <c r="F189" s="10"/>
    </row>
    <row r="190" spans="1:6" ht="15.75" customHeight="1">
      <c r="A190" s="9" t="s">
        <v>242</v>
      </c>
      <c r="B190" s="9" t="s">
        <v>243</v>
      </c>
      <c r="C190" s="10" t="s">
        <v>34</v>
      </c>
      <c r="D190" s="10">
        <v>0</v>
      </c>
      <c r="E190" s="10"/>
      <c r="F190" s="10">
        <f t="shared" ref="F190:F193" si="23">D190*E190</f>
        <v>0</v>
      </c>
    </row>
    <row r="191" spans="1:6" ht="15.75" customHeight="1">
      <c r="A191" s="9" t="s">
        <v>244</v>
      </c>
      <c r="B191" s="9" t="s">
        <v>245</v>
      </c>
      <c r="C191" s="10" t="s">
        <v>34</v>
      </c>
      <c r="D191" s="10">
        <v>20.2</v>
      </c>
      <c r="E191" s="10">
        <v>0</v>
      </c>
      <c r="F191" s="10">
        <f t="shared" si="23"/>
        <v>0</v>
      </c>
    </row>
    <row r="192" spans="1:6" ht="15.75" customHeight="1">
      <c r="A192" s="9" t="s">
        <v>246</v>
      </c>
      <c r="B192" s="9" t="s">
        <v>247</v>
      </c>
      <c r="C192" s="10" t="s">
        <v>34</v>
      </c>
      <c r="D192" s="10">
        <v>0</v>
      </c>
      <c r="E192" s="10"/>
      <c r="F192" s="10">
        <f t="shared" si="23"/>
        <v>0</v>
      </c>
    </row>
    <row r="193" spans="1:6" ht="15.75" customHeight="1">
      <c r="A193" s="9">
        <v>14.3</v>
      </c>
      <c r="B193" s="9" t="s">
        <v>248</v>
      </c>
      <c r="C193" s="10" t="s">
        <v>34</v>
      </c>
      <c r="D193" s="10">
        <v>0</v>
      </c>
      <c r="E193" s="10"/>
      <c r="F193" s="10">
        <f t="shared" si="23"/>
        <v>0</v>
      </c>
    </row>
    <row r="194" spans="1:6" ht="15.75" customHeight="1">
      <c r="A194" s="9"/>
      <c r="B194" s="38" t="s">
        <v>38</v>
      </c>
      <c r="C194" s="39"/>
      <c r="D194" s="39"/>
      <c r="E194" s="40"/>
      <c r="F194" s="10">
        <f>SUM(F185:F193)</f>
        <v>0</v>
      </c>
    </row>
    <row r="195" spans="1:6" ht="15.75" customHeight="1">
      <c r="A195" s="7">
        <v>15</v>
      </c>
      <c r="B195" s="7" t="s">
        <v>249</v>
      </c>
      <c r="C195" s="8"/>
      <c r="D195" s="8"/>
      <c r="E195" s="8"/>
      <c r="F195" s="8"/>
    </row>
    <row r="196" spans="1:6" ht="15.75" customHeight="1">
      <c r="A196" s="9">
        <v>15.1</v>
      </c>
      <c r="B196" s="9" t="s">
        <v>250</v>
      </c>
      <c r="C196" s="9" t="s">
        <v>52</v>
      </c>
      <c r="D196" s="10" t="s">
        <v>52</v>
      </c>
      <c r="E196" s="10"/>
      <c r="F196" s="10"/>
    </row>
    <row r="197" spans="1:6" ht="15.75" customHeight="1">
      <c r="A197" s="9" t="s">
        <v>251</v>
      </c>
      <c r="B197" s="9" t="s">
        <v>252</v>
      </c>
      <c r="C197" s="10" t="s">
        <v>34</v>
      </c>
      <c r="D197" s="10">
        <v>29.1</v>
      </c>
      <c r="E197" s="10">
        <v>0</v>
      </c>
      <c r="F197" s="10">
        <f t="shared" ref="F197:F200" si="24">D197*E197</f>
        <v>0</v>
      </c>
    </row>
    <row r="198" spans="1:6" ht="15.75" customHeight="1">
      <c r="A198" s="9" t="s">
        <v>253</v>
      </c>
      <c r="B198" s="9" t="s">
        <v>245</v>
      </c>
      <c r="C198" s="10" t="s">
        <v>34</v>
      </c>
      <c r="D198" s="10">
        <v>4.55</v>
      </c>
      <c r="E198" s="10">
        <v>0</v>
      </c>
      <c r="F198" s="10">
        <f t="shared" si="24"/>
        <v>0</v>
      </c>
    </row>
    <row r="199" spans="1:6" ht="15.75" customHeight="1">
      <c r="A199" s="9" t="s">
        <v>254</v>
      </c>
      <c r="B199" s="9" t="s">
        <v>247</v>
      </c>
      <c r="C199" s="10" t="s">
        <v>34</v>
      </c>
      <c r="D199" s="10">
        <v>0</v>
      </c>
      <c r="E199" s="10"/>
      <c r="F199" s="10">
        <f t="shared" si="24"/>
        <v>0</v>
      </c>
    </row>
    <row r="200" spans="1:6" ht="15.75" customHeight="1">
      <c r="A200" s="9">
        <v>15.2</v>
      </c>
      <c r="B200" s="9" t="s">
        <v>255</v>
      </c>
      <c r="C200" s="9" t="s">
        <v>256</v>
      </c>
      <c r="D200" s="10">
        <v>0</v>
      </c>
      <c r="E200" s="10"/>
      <c r="F200" s="10">
        <f t="shared" si="24"/>
        <v>0</v>
      </c>
    </row>
    <row r="201" spans="1:6" ht="15.75" customHeight="1">
      <c r="A201" s="9">
        <v>15.3</v>
      </c>
      <c r="B201" s="9" t="s">
        <v>257</v>
      </c>
      <c r="C201" s="9" t="s">
        <v>52</v>
      </c>
      <c r="D201" s="10" t="s">
        <v>52</v>
      </c>
      <c r="E201" s="10"/>
      <c r="F201" s="10"/>
    </row>
    <row r="202" spans="1:6" ht="15.75" customHeight="1">
      <c r="A202" s="9" t="s">
        <v>258</v>
      </c>
      <c r="B202" s="9" t="s">
        <v>247</v>
      </c>
      <c r="C202" s="10" t="s">
        <v>256</v>
      </c>
      <c r="D202" s="10">
        <v>0</v>
      </c>
      <c r="E202" s="10"/>
      <c r="F202" s="10">
        <f t="shared" ref="F202:F203" si="25">D202*E202</f>
        <v>0</v>
      </c>
    </row>
    <row r="203" spans="1:6" ht="15.75" customHeight="1">
      <c r="A203" s="9" t="s">
        <v>259</v>
      </c>
      <c r="B203" s="9" t="s">
        <v>260</v>
      </c>
      <c r="C203" s="10" t="s">
        <v>256</v>
      </c>
      <c r="D203" s="10">
        <v>8</v>
      </c>
      <c r="E203" s="10">
        <v>0</v>
      </c>
      <c r="F203" s="10">
        <f t="shared" si="25"/>
        <v>0</v>
      </c>
    </row>
    <row r="204" spans="1:6" ht="15.75" customHeight="1">
      <c r="A204" s="9"/>
      <c r="B204" s="38" t="s">
        <v>261</v>
      </c>
      <c r="C204" s="39"/>
      <c r="D204" s="39"/>
      <c r="E204" s="40"/>
      <c r="F204" s="10">
        <f>SUM(F196:F203)</f>
        <v>0</v>
      </c>
    </row>
    <row r="205" spans="1:6" ht="15.75" customHeight="1">
      <c r="A205" s="7"/>
      <c r="B205" s="7" t="s">
        <v>262</v>
      </c>
      <c r="C205" s="8"/>
      <c r="D205" s="8"/>
      <c r="E205" s="8"/>
      <c r="F205" s="8"/>
    </row>
    <row r="206" spans="1:6" ht="15.75" customHeight="1">
      <c r="A206" s="7">
        <v>16</v>
      </c>
      <c r="B206" s="7" t="s">
        <v>263</v>
      </c>
      <c r="C206" s="8"/>
      <c r="D206" s="8"/>
      <c r="E206" s="8"/>
      <c r="F206" s="8"/>
    </row>
    <row r="207" spans="1:6" ht="15.75" customHeight="1">
      <c r="A207" s="9">
        <v>16.100000000000001</v>
      </c>
      <c r="B207" s="9" t="s">
        <v>264</v>
      </c>
      <c r="C207" s="9" t="s">
        <v>52</v>
      </c>
      <c r="D207" s="10" t="s">
        <v>52</v>
      </c>
      <c r="E207" s="10"/>
      <c r="F207" s="10"/>
    </row>
    <row r="208" spans="1:6" ht="15.75" customHeight="1">
      <c r="A208" s="9" t="s">
        <v>265</v>
      </c>
      <c r="B208" s="9" t="s">
        <v>266</v>
      </c>
      <c r="C208" s="10" t="s">
        <v>55</v>
      </c>
      <c r="D208" s="10">
        <v>10.5</v>
      </c>
      <c r="E208" s="10">
        <v>0</v>
      </c>
      <c r="F208" s="10">
        <f t="shared" ref="F208:F211" si="26">D208*E208</f>
        <v>0</v>
      </c>
    </row>
    <row r="209" spans="1:6" ht="15.75" customHeight="1">
      <c r="A209" s="9" t="s">
        <v>267</v>
      </c>
      <c r="B209" s="9" t="s">
        <v>268</v>
      </c>
      <c r="C209" s="10" t="s">
        <v>55</v>
      </c>
      <c r="D209" s="10">
        <v>71.5</v>
      </c>
      <c r="E209" s="10">
        <v>0</v>
      </c>
      <c r="F209" s="10">
        <f t="shared" si="26"/>
        <v>0</v>
      </c>
    </row>
    <row r="210" spans="1:6" ht="15.75" customHeight="1">
      <c r="A210" s="9" t="s">
        <v>269</v>
      </c>
      <c r="B210" s="9" t="s">
        <v>270</v>
      </c>
      <c r="C210" s="10" t="s">
        <v>55</v>
      </c>
      <c r="D210" s="10">
        <v>52.5</v>
      </c>
      <c r="E210" s="10">
        <v>0</v>
      </c>
      <c r="F210" s="10">
        <f t="shared" si="26"/>
        <v>0</v>
      </c>
    </row>
    <row r="211" spans="1:6" ht="15.75" customHeight="1">
      <c r="A211" s="9" t="s">
        <v>271</v>
      </c>
      <c r="B211" s="9" t="s">
        <v>272</v>
      </c>
      <c r="C211" s="10" t="s">
        <v>55</v>
      </c>
      <c r="D211" s="10">
        <v>23.3</v>
      </c>
      <c r="E211" s="10">
        <v>0</v>
      </c>
      <c r="F211" s="10">
        <f t="shared" si="26"/>
        <v>0</v>
      </c>
    </row>
    <row r="212" spans="1:6" ht="15.75" customHeight="1">
      <c r="A212" s="9">
        <v>16.2</v>
      </c>
      <c r="B212" s="9" t="s">
        <v>273</v>
      </c>
      <c r="C212" s="9" t="s">
        <v>52</v>
      </c>
      <c r="D212" s="10" t="s">
        <v>52</v>
      </c>
      <c r="E212" s="10"/>
      <c r="F212" s="10"/>
    </row>
    <row r="213" spans="1:6" ht="15.75" customHeight="1">
      <c r="A213" s="9" t="s">
        <v>274</v>
      </c>
      <c r="B213" s="9" t="s">
        <v>275</v>
      </c>
      <c r="C213" s="10" t="s">
        <v>55</v>
      </c>
      <c r="D213" s="10">
        <v>0</v>
      </c>
      <c r="E213" s="10"/>
      <c r="F213" s="10">
        <f t="shared" ref="F213:F214" si="27">D213*E213</f>
        <v>0</v>
      </c>
    </row>
    <row r="214" spans="1:6" ht="15.75" customHeight="1">
      <c r="A214" s="9" t="s">
        <v>276</v>
      </c>
      <c r="B214" s="9" t="s">
        <v>277</v>
      </c>
      <c r="C214" s="10" t="s">
        <v>55</v>
      </c>
      <c r="D214" s="10">
        <v>78</v>
      </c>
      <c r="E214" s="10">
        <v>0</v>
      </c>
      <c r="F214" s="10">
        <f t="shared" si="27"/>
        <v>0</v>
      </c>
    </row>
    <row r="215" spans="1:6" ht="15.75" customHeight="1">
      <c r="A215" s="9">
        <v>16.3</v>
      </c>
      <c r="B215" s="9" t="s">
        <v>278</v>
      </c>
      <c r="C215" s="9" t="s">
        <v>52</v>
      </c>
      <c r="D215" s="10" t="s">
        <v>52</v>
      </c>
      <c r="E215" s="10"/>
      <c r="F215" s="10"/>
    </row>
    <row r="216" spans="1:6" ht="15.75" customHeight="1">
      <c r="A216" s="9" t="s">
        <v>279</v>
      </c>
      <c r="B216" s="9" t="s">
        <v>280</v>
      </c>
      <c r="C216" s="10" t="s">
        <v>256</v>
      </c>
      <c r="D216" s="10">
        <v>3</v>
      </c>
      <c r="E216" s="10">
        <v>0</v>
      </c>
      <c r="F216" s="10">
        <f t="shared" ref="F216:F218" si="28">D216*E216</f>
        <v>0</v>
      </c>
    </row>
    <row r="217" spans="1:6" ht="15.75" customHeight="1">
      <c r="A217" s="9" t="s">
        <v>281</v>
      </c>
      <c r="B217" s="9" t="s">
        <v>282</v>
      </c>
      <c r="C217" s="10" t="s">
        <v>256</v>
      </c>
      <c r="D217" s="10">
        <v>17</v>
      </c>
      <c r="E217" s="10">
        <v>0</v>
      </c>
      <c r="F217" s="10">
        <f t="shared" si="28"/>
        <v>0</v>
      </c>
    </row>
    <row r="218" spans="1:6" ht="15.75" customHeight="1">
      <c r="A218" s="9">
        <v>16.399999999999999</v>
      </c>
      <c r="B218" s="9" t="s">
        <v>283</v>
      </c>
      <c r="C218" s="10" t="s">
        <v>256</v>
      </c>
      <c r="D218" s="10">
        <v>8</v>
      </c>
      <c r="E218" s="10">
        <v>0</v>
      </c>
      <c r="F218" s="10">
        <f t="shared" si="28"/>
        <v>0</v>
      </c>
    </row>
    <row r="219" spans="1:6" ht="15.75" customHeight="1">
      <c r="A219" s="9"/>
      <c r="B219" s="38" t="s">
        <v>284</v>
      </c>
      <c r="C219" s="39"/>
      <c r="D219" s="39"/>
      <c r="E219" s="40"/>
      <c r="F219" s="10">
        <f>SUM(F207:F218)</f>
        <v>0</v>
      </c>
    </row>
    <row r="220" spans="1:6" ht="15.75" customHeight="1">
      <c r="A220" s="7">
        <v>17</v>
      </c>
      <c r="B220" s="7" t="s">
        <v>285</v>
      </c>
      <c r="C220" s="8"/>
      <c r="D220" s="8"/>
      <c r="E220" s="8"/>
      <c r="F220" s="8"/>
    </row>
    <row r="221" spans="1:6" ht="15.75" customHeight="1">
      <c r="A221" s="9">
        <v>17.100000000000001</v>
      </c>
      <c r="B221" s="9" t="s">
        <v>286</v>
      </c>
      <c r="C221" s="9" t="s">
        <v>52</v>
      </c>
      <c r="D221" s="10" t="s">
        <v>52</v>
      </c>
      <c r="E221" s="10"/>
      <c r="F221" s="10"/>
    </row>
    <row r="222" spans="1:6" ht="15.75" customHeight="1">
      <c r="A222" s="9" t="s">
        <v>287</v>
      </c>
      <c r="B222" s="9" t="s">
        <v>288</v>
      </c>
      <c r="C222" s="10" t="s">
        <v>55</v>
      </c>
      <c r="D222" s="10">
        <v>33.6</v>
      </c>
      <c r="E222" s="10">
        <v>0</v>
      </c>
      <c r="F222" s="10">
        <f t="shared" ref="F222:F225" si="29">D222*E222</f>
        <v>0</v>
      </c>
    </row>
    <row r="223" spans="1:6" ht="15.75" customHeight="1">
      <c r="A223" s="9" t="s">
        <v>289</v>
      </c>
      <c r="B223" s="9" t="s">
        <v>290</v>
      </c>
      <c r="C223" s="10" t="s">
        <v>55</v>
      </c>
      <c r="D223" s="10">
        <v>44.6</v>
      </c>
      <c r="E223" s="10">
        <v>0</v>
      </c>
      <c r="F223" s="10">
        <f t="shared" si="29"/>
        <v>0</v>
      </c>
    </row>
    <row r="224" spans="1:6" ht="15.75" customHeight="1">
      <c r="A224" s="9" t="s">
        <v>291</v>
      </c>
      <c r="B224" s="9" t="s">
        <v>292</v>
      </c>
      <c r="C224" s="10" t="s">
        <v>55</v>
      </c>
      <c r="D224" s="10">
        <v>232.6</v>
      </c>
      <c r="E224" s="10">
        <v>0</v>
      </c>
      <c r="F224" s="10">
        <f t="shared" si="29"/>
        <v>0</v>
      </c>
    </row>
    <row r="225" spans="1:6" ht="15.75" customHeight="1">
      <c r="A225" s="9">
        <v>17.2</v>
      </c>
      <c r="B225" s="9" t="s">
        <v>293</v>
      </c>
      <c r="C225" s="10" t="s">
        <v>256</v>
      </c>
      <c r="D225" s="10">
        <v>2</v>
      </c>
      <c r="E225" s="10">
        <v>0</v>
      </c>
      <c r="F225" s="10">
        <f t="shared" si="29"/>
        <v>0</v>
      </c>
    </row>
    <row r="226" spans="1:6" ht="15.75" customHeight="1">
      <c r="A226" s="9">
        <v>17.3</v>
      </c>
      <c r="B226" s="9" t="s">
        <v>294</v>
      </c>
      <c r="C226" s="9" t="s">
        <v>52</v>
      </c>
      <c r="D226" s="10" t="s">
        <v>52</v>
      </c>
      <c r="E226" s="10"/>
      <c r="F226" s="10"/>
    </row>
    <row r="227" spans="1:6" ht="15.75" customHeight="1">
      <c r="A227" s="9" t="s">
        <v>295</v>
      </c>
      <c r="B227" s="9" t="s">
        <v>296</v>
      </c>
      <c r="C227" s="10" t="s">
        <v>256</v>
      </c>
      <c r="D227" s="10">
        <v>1</v>
      </c>
      <c r="E227" s="10">
        <v>0</v>
      </c>
      <c r="F227" s="10">
        <f t="shared" ref="F227:F234" si="30">D227*E227</f>
        <v>0</v>
      </c>
    </row>
    <row r="228" spans="1:6" ht="15.75" customHeight="1">
      <c r="A228" s="9" t="s">
        <v>297</v>
      </c>
      <c r="B228" s="9" t="s">
        <v>298</v>
      </c>
      <c r="C228" s="10" t="s">
        <v>256</v>
      </c>
      <c r="D228" s="10">
        <v>2</v>
      </c>
      <c r="E228" s="10">
        <v>0</v>
      </c>
      <c r="F228" s="10">
        <f t="shared" si="30"/>
        <v>0</v>
      </c>
    </row>
    <row r="229" spans="1:6" ht="15.75" customHeight="1">
      <c r="A229" s="9">
        <v>17.399999999999999</v>
      </c>
      <c r="B229" s="9" t="s">
        <v>299</v>
      </c>
      <c r="C229" s="10" t="s">
        <v>256</v>
      </c>
      <c r="D229" s="10">
        <v>34</v>
      </c>
      <c r="E229" s="10">
        <v>0</v>
      </c>
      <c r="F229" s="10">
        <f t="shared" si="30"/>
        <v>0</v>
      </c>
    </row>
    <row r="230" spans="1:6" ht="15.75" customHeight="1">
      <c r="A230" s="9">
        <v>17.5</v>
      </c>
      <c r="B230" s="9" t="s">
        <v>300</v>
      </c>
      <c r="C230" s="10" t="s">
        <v>256</v>
      </c>
      <c r="D230" s="10">
        <v>9</v>
      </c>
      <c r="E230" s="10">
        <v>0</v>
      </c>
      <c r="F230" s="10">
        <f t="shared" si="30"/>
        <v>0</v>
      </c>
    </row>
    <row r="231" spans="1:6" ht="15.75" customHeight="1">
      <c r="A231" s="9">
        <v>17.600000000000001</v>
      </c>
      <c r="B231" s="9" t="s">
        <v>301</v>
      </c>
      <c r="C231" s="10" t="s">
        <v>256</v>
      </c>
      <c r="D231" s="10">
        <v>1</v>
      </c>
      <c r="E231" s="10">
        <v>0</v>
      </c>
      <c r="F231" s="10">
        <f t="shared" si="30"/>
        <v>0</v>
      </c>
    </row>
    <row r="232" spans="1:6" ht="15.75" customHeight="1">
      <c r="A232" s="9">
        <v>17.7</v>
      </c>
      <c r="B232" s="9" t="s">
        <v>302</v>
      </c>
      <c r="C232" s="10" t="s">
        <v>256</v>
      </c>
      <c r="D232" s="10">
        <v>3</v>
      </c>
      <c r="E232" s="10">
        <v>0</v>
      </c>
      <c r="F232" s="10">
        <f t="shared" si="30"/>
        <v>0</v>
      </c>
    </row>
    <row r="233" spans="1:6" ht="15.75" customHeight="1">
      <c r="A233" s="9">
        <v>17.8</v>
      </c>
      <c r="B233" s="9" t="s">
        <v>303</v>
      </c>
      <c r="C233" s="10" t="s">
        <v>304</v>
      </c>
      <c r="D233" s="10">
        <v>1</v>
      </c>
      <c r="E233" s="10">
        <v>0</v>
      </c>
      <c r="F233" s="10">
        <f t="shared" si="30"/>
        <v>0</v>
      </c>
    </row>
    <row r="234" spans="1:6" ht="15.75" customHeight="1">
      <c r="A234" s="9">
        <v>17.899999999999999</v>
      </c>
      <c r="B234" s="9" t="s">
        <v>305</v>
      </c>
      <c r="C234" s="10" t="s">
        <v>304</v>
      </c>
      <c r="D234" s="10">
        <v>1</v>
      </c>
      <c r="E234" s="10">
        <v>0</v>
      </c>
      <c r="F234" s="10">
        <f t="shared" si="30"/>
        <v>0</v>
      </c>
    </row>
    <row r="235" spans="1:6" ht="15.75" customHeight="1">
      <c r="A235" s="9"/>
      <c r="B235" s="38" t="s">
        <v>306</v>
      </c>
      <c r="C235" s="39"/>
      <c r="D235" s="39"/>
      <c r="E235" s="40"/>
      <c r="F235" s="10">
        <f>SUM(F221:F234)</f>
        <v>0</v>
      </c>
    </row>
    <row r="236" spans="1:6" ht="15.75" customHeight="1">
      <c r="A236" s="7">
        <v>18</v>
      </c>
      <c r="B236" s="7" t="s">
        <v>307</v>
      </c>
      <c r="C236" s="8"/>
      <c r="D236" s="8"/>
      <c r="E236" s="8"/>
      <c r="F236" s="8"/>
    </row>
    <row r="237" spans="1:6" ht="15.75" customHeight="1">
      <c r="A237" s="9">
        <v>18.100000000000001</v>
      </c>
      <c r="B237" s="9" t="s">
        <v>308</v>
      </c>
      <c r="C237" s="10" t="s">
        <v>256</v>
      </c>
      <c r="D237" s="10">
        <v>9</v>
      </c>
      <c r="E237" s="10">
        <v>0</v>
      </c>
      <c r="F237" s="10">
        <f t="shared" ref="F237:F241" si="31">D237*E237</f>
        <v>0</v>
      </c>
    </row>
    <row r="238" spans="1:6" ht="15.75" customHeight="1">
      <c r="A238" s="9">
        <v>18.2</v>
      </c>
      <c r="B238" s="9" t="s">
        <v>309</v>
      </c>
      <c r="C238" s="10" t="s">
        <v>256</v>
      </c>
      <c r="D238" s="10">
        <v>9</v>
      </c>
      <c r="E238" s="10">
        <v>0</v>
      </c>
      <c r="F238" s="10">
        <f t="shared" si="31"/>
        <v>0</v>
      </c>
    </row>
    <row r="239" spans="1:6" ht="48" customHeight="1">
      <c r="A239" s="9">
        <v>18.3</v>
      </c>
      <c r="B239" s="9" t="s">
        <v>310</v>
      </c>
      <c r="C239" s="10" t="s">
        <v>256</v>
      </c>
      <c r="D239" s="10">
        <v>3</v>
      </c>
      <c r="E239" s="10">
        <v>0</v>
      </c>
      <c r="F239" s="10">
        <f t="shared" si="31"/>
        <v>0</v>
      </c>
    </row>
    <row r="240" spans="1:6" ht="15.75" customHeight="1">
      <c r="A240" s="9">
        <v>18.399999999999999</v>
      </c>
      <c r="B240" s="9" t="s">
        <v>311</v>
      </c>
      <c r="C240" s="10" t="s">
        <v>256</v>
      </c>
      <c r="D240" s="10">
        <v>6</v>
      </c>
      <c r="E240" s="10">
        <v>0</v>
      </c>
      <c r="F240" s="10">
        <f t="shared" si="31"/>
        <v>0</v>
      </c>
    </row>
    <row r="241" spans="1:6" ht="15.75" customHeight="1">
      <c r="A241" s="9">
        <v>18.5</v>
      </c>
      <c r="B241" s="9" t="s">
        <v>312</v>
      </c>
      <c r="C241" s="10" t="s">
        <v>256</v>
      </c>
      <c r="D241" s="10">
        <v>1</v>
      </c>
      <c r="E241" s="10">
        <v>0</v>
      </c>
      <c r="F241" s="10">
        <f t="shared" si="31"/>
        <v>0</v>
      </c>
    </row>
    <row r="242" spans="1:6" ht="15.75" customHeight="1">
      <c r="A242" s="9"/>
      <c r="B242" s="38" t="s">
        <v>313</v>
      </c>
      <c r="C242" s="39"/>
      <c r="D242" s="39"/>
      <c r="E242" s="40"/>
      <c r="F242" s="10">
        <f>SUM(F237:F241)</f>
        <v>0</v>
      </c>
    </row>
    <row r="243" spans="1:6" ht="15.75" customHeight="1">
      <c r="A243" s="7">
        <v>19</v>
      </c>
      <c r="B243" s="7" t="s">
        <v>314</v>
      </c>
      <c r="C243" s="8"/>
      <c r="D243" s="8"/>
      <c r="E243" s="8"/>
      <c r="F243" s="8"/>
    </row>
    <row r="244" spans="1:6" ht="15.75" customHeight="1">
      <c r="A244" s="9">
        <v>19.100000000000001</v>
      </c>
      <c r="B244" s="9" t="s">
        <v>315</v>
      </c>
      <c r="C244" s="10" t="s">
        <v>55</v>
      </c>
      <c r="D244" s="10">
        <v>25.7</v>
      </c>
      <c r="E244" s="10">
        <v>0</v>
      </c>
      <c r="F244" s="10">
        <f t="shared" ref="F244:F245" si="32">D244*E244</f>
        <v>0</v>
      </c>
    </row>
    <row r="245" spans="1:6" ht="62.25" customHeight="1">
      <c r="A245" s="9">
        <v>19.2</v>
      </c>
      <c r="B245" s="9" t="s">
        <v>316</v>
      </c>
      <c r="C245" s="10" t="s">
        <v>256</v>
      </c>
      <c r="D245" s="10">
        <v>6</v>
      </c>
      <c r="E245" s="10">
        <v>0</v>
      </c>
      <c r="F245" s="10">
        <f t="shared" si="32"/>
        <v>0</v>
      </c>
    </row>
    <row r="246" spans="1:6" ht="15.75" customHeight="1">
      <c r="A246" s="9"/>
      <c r="B246" s="38" t="s">
        <v>317</v>
      </c>
      <c r="C246" s="39"/>
      <c r="D246" s="39"/>
      <c r="E246" s="40"/>
      <c r="F246" s="10">
        <f>SUM(F244:F245)</f>
        <v>0</v>
      </c>
    </row>
    <row r="247" spans="1:6" ht="15.75" customHeight="1">
      <c r="A247" s="7">
        <v>20</v>
      </c>
      <c r="B247" s="7" t="s">
        <v>318</v>
      </c>
      <c r="C247" s="8"/>
      <c r="D247" s="8"/>
      <c r="E247" s="8"/>
      <c r="F247" s="8"/>
    </row>
    <row r="248" spans="1:6" ht="15.75" customHeight="1">
      <c r="A248" s="9">
        <v>20.100000000000001</v>
      </c>
      <c r="B248" s="9" t="s">
        <v>319</v>
      </c>
      <c r="C248" s="10" t="s">
        <v>256</v>
      </c>
      <c r="D248" s="10">
        <v>1</v>
      </c>
      <c r="E248" s="10">
        <v>0</v>
      </c>
      <c r="F248" s="10">
        <f t="shared" ref="F248:F251" si="33">D248*E248</f>
        <v>0</v>
      </c>
    </row>
    <row r="249" spans="1:6" ht="15.75" customHeight="1">
      <c r="A249" s="9">
        <v>20.2</v>
      </c>
      <c r="B249" s="9" t="s">
        <v>320</v>
      </c>
      <c r="C249" s="10" t="s">
        <v>256</v>
      </c>
      <c r="D249" s="10">
        <v>1</v>
      </c>
      <c r="E249" s="10">
        <v>0</v>
      </c>
      <c r="F249" s="10">
        <f t="shared" si="33"/>
        <v>0</v>
      </c>
    </row>
    <row r="250" spans="1:6" ht="15.75" customHeight="1">
      <c r="A250" s="9">
        <v>20.3</v>
      </c>
      <c r="B250" s="9" t="s">
        <v>321</v>
      </c>
      <c r="C250" s="10" t="s">
        <v>256</v>
      </c>
      <c r="D250" s="10">
        <v>1</v>
      </c>
      <c r="E250" s="10">
        <v>0</v>
      </c>
      <c r="F250" s="10">
        <f t="shared" si="33"/>
        <v>0</v>
      </c>
    </row>
    <row r="251" spans="1:6" ht="15.75" customHeight="1">
      <c r="A251" s="9">
        <v>20.399999999999999</v>
      </c>
      <c r="B251" s="9" t="s">
        <v>322</v>
      </c>
      <c r="C251" s="10" t="s">
        <v>256</v>
      </c>
      <c r="D251" s="10">
        <v>1</v>
      </c>
      <c r="E251" s="10">
        <v>0</v>
      </c>
      <c r="F251" s="10">
        <f t="shared" si="33"/>
        <v>0</v>
      </c>
    </row>
    <row r="252" spans="1:6" ht="15.75" customHeight="1">
      <c r="A252" s="9"/>
      <c r="B252" s="38" t="s">
        <v>323</v>
      </c>
      <c r="C252" s="39"/>
      <c r="D252" s="39"/>
      <c r="E252" s="40"/>
      <c r="F252" s="10">
        <f>SUM(F248:F251)</f>
        <v>0</v>
      </c>
    </row>
    <row r="253" spans="1:6" ht="15.75" customHeight="1">
      <c r="A253" s="7" t="s">
        <v>232</v>
      </c>
      <c r="B253" s="48" t="s">
        <v>324</v>
      </c>
      <c r="C253" s="39"/>
      <c r="D253" s="39"/>
      <c r="E253" s="40"/>
      <c r="F253" s="8">
        <f>F252+F246+F242+F235+F219+F204+F194</f>
        <v>0</v>
      </c>
    </row>
    <row r="254" spans="1:6" ht="6.75" customHeight="1">
      <c r="A254" s="9"/>
      <c r="B254" s="9"/>
      <c r="C254" s="10"/>
      <c r="D254" s="10"/>
      <c r="E254" s="10"/>
      <c r="F254" s="10"/>
    </row>
    <row r="255" spans="1:6" ht="15.75" customHeight="1">
      <c r="A255" s="7" t="s">
        <v>325</v>
      </c>
      <c r="B255" s="7" t="s">
        <v>326</v>
      </c>
      <c r="C255" s="8"/>
      <c r="D255" s="8"/>
      <c r="E255" s="8"/>
      <c r="F255" s="8"/>
    </row>
    <row r="256" spans="1:6" ht="15.75" customHeight="1">
      <c r="A256" s="7">
        <v>21</v>
      </c>
      <c r="B256" s="7" t="s">
        <v>327</v>
      </c>
      <c r="C256" s="8"/>
      <c r="D256" s="8"/>
      <c r="E256" s="8"/>
      <c r="F256" s="8"/>
    </row>
    <row r="257" spans="1:6" ht="15.75" customHeight="1">
      <c r="A257" s="9">
        <v>21.1</v>
      </c>
      <c r="B257" s="9" t="s">
        <v>328</v>
      </c>
      <c r="C257" s="10" t="s">
        <v>52</v>
      </c>
      <c r="D257" s="10" t="s">
        <v>52</v>
      </c>
      <c r="E257" s="10"/>
      <c r="F257" s="10"/>
    </row>
    <row r="258" spans="1:6" ht="15.75" customHeight="1">
      <c r="A258" s="9" t="s">
        <v>329</v>
      </c>
      <c r="B258" s="9" t="s">
        <v>330</v>
      </c>
      <c r="C258" s="10" t="s">
        <v>256</v>
      </c>
      <c r="D258" s="10">
        <v>1</v>
      </c>
      <c r="E258" s="10">
        <v>0</v>
      </c>
      <c r="F258" s="10">
        <f t="shared" ref="F258:F262" si="34">D258*E258</f>
        <v>0</v>
      </c>
    </row>
    <row r="259" spans="1:6" ht="258" customHeight="1">
      <c r="A259" s="9" t="s">
        <v>331</v>
      </c>
      <c r="B259" s="9" t="s">
        <v>332</v>
      </c>
      <c r="C259" s="10" t="s">
        <v>256</v>
      </c>
      <c r="D259" s="10">
        <v>1</v>
      </c>
      <c r="E259" s="10">
        <v>0</v>
      </c>
      <c r="F259" s="10">
        <f t="shared" si="34"/>
        <v>0</v>
      </c>
    </row>
    <row r="260" spans="1:6" ht="15.75" customHeight="1">
      <c r="A260" s="9" t="s">
        <v>333</v>
      </c>
      <c r="B260" s="9" t="s">
        <v>334</v>
      </c>
      <c r="C260" s="10" t="s">
        <v>256</v>
      </c>
      <c r="D260" s="10">
        <v>1</v>
      </c>
      <c r="E260" s="10">
        <v>0</v>
      </c>
      <c r="F260" s="10">
        <f t="shared" si="34"/>
        <v>0</v>
      </c>
    </row>
    <row r="261" spans="1:6" ht="15.75" customHeight="1">
      <c r="A261" s="9" t="s">
        <v>335</v>
      </c>
      <c r="B261" s="9" t="s">
        <v>336</v>
      </c>
      <c r="C261" s="10" t="s">
        <v>256</v>
      </c>
      <c r="D261" s="10">
        <v>1</v>
      </c>
      <c r="E261" s="10">
        <v>0</v>
      </c>
      <c r="F261" s="10">
        <f t="shared" si="34"/>
        <v>0</v>
      </c>
    </row>
    <row r="262" spans="1:6" ht="15.75" customHeight="1">
      <c r="A262" s="9" t="s">
        <v>337</v>
      </c>
      <c r="B262" s="9" t="s">
        <v>338</v>
      </c>
      <c r="C262" s="10" t="s">
        <v>256</v>
      </c>
      <c r="D262" s="10">
        <v>1</v>
      </c>
      <c r="E262" s="10">
        <v>0</v>
      </c>
      <c r="F262" s="10">
        <f t="shared" si="34"/>
        <v>0</v>
      </c>
    </row>
    <row r="263" spans="1:6" ht="15.75" customHeight="1">
      <c r="A263" s="9">
        <v>21.2</v>
      </c>
      <c r="B263" s="9" t="s">
        <v>339</v>
      </c>
      <c r="C263" s="10" t="s">
        <v>52</v>
      </c>
      <c r="D263" s="10" t="s">
        <v>52</v>
      </c>
      <c r="E263" s="10"/>
      <c r="F263" s="10"/>
    </row>
    <row r="264" spans="1:6" ht="15.75" customHeight="1">
      <c r="A264" s="9" t="s">
        <v>340</v>
      </c>
      <c r="B264" s="9" t="s">
        <v>341</v>
      </c>
      <c r="C264" s="10" t="s">
        <v>55</v>
      </c>
      <c r="D264" s="10">
        <v>40</v>
      </c>
      <c r="E264" s="10">
        <v>0</v>
      </c>
      <c r="F264" s="10">
        <f t="shared" ref="F264:F267" si="35">D264*E264</f>
        <v>0</v>
      </c>
    </row>
    <row r="265" spans="1:6" ht="15.75" customHeight="1">
      <c r="A265" s="9" t="s">
        <v>342</v>
      </c>
      <c r="B265" s="9" t="s">
        <v>343</v>
      </c>
      <c r="C265" s="10" t="s">
        <v>55</v>
      </c>
      <c r="D265" s="10">
        <v>30</v>
      </c>
      <c r="E265" s="10">
        <v>0</v>
      </c>
      <c r="F265" s="10">
        <f t="shared" si="35"/>
        <v>0</v>
      </c>
    </row>
    <row r="266" spans="1:6" ht="15.75" customHeight="1">
      <c r="A266" s="9" t="s">
        <v>344</v>
      </c>
      <c r="B266" s="9" t="s">
        <v>345</v>
      </c>
      <c r="C266" s="10" t="s">
        <v>55</v>
      </c>
      <c r="D266" s="10">
        <v>25</v>
      </c>
      <c r="E266" s="10">
        <v>0</v>
      </c>
      <c r="F266" s="10">
        <f t="shared" si="35"/>
        <v>0</v>
      </c>
    </row>
    <row r="267" spans="1:6" ht="15.75" customHeight="1">
      <c r="A267" s="9" t="s">
        <v>346</v>
      </c>
      <c r="B267" s="9" t="s">
        <v>347</v>
      </c>
      <c r="C267" s="10" t="s">
        <v>55</v>
      </c>
      <c r="D267" s="10">
        <v>30</v>
      </c>
      <c r="E267" s="10">
        <v>0</v>
      </c>
      <c r="F267" s="10">
        <f t="shared" si="35"/>
        <v>0</v>
      </c>
    </row>
    <row r="268" spans="1:6" ht="15.75" customHeight="1">
      <c r="A268" s="9">
        <v>21.3</v>
      </c>
      <c r="B268" s="9" t="s">
        <v>348</v>
      </c>
      <c r="C268" s="10" t="s">
        <v>52</v>
      </c>
      <c r="D268" s="10" t="s">
        <v>52</v>
      </c>
      <c r="E268" s="10"/>
      <c r="F268" s="10"/>
    </row>
    <row r="269" spans="1:6" ht="105.75" customHeight="1">
      <c r="A269" s="9" t="s">
        <v>349</v>
      </c>
      <c r="B269" s="9" t="s">
        <v>350</v>
      </c>
      <c r="C269" s="10" t="s">
        <v>256</v>
      </c>
      <c r="D269" s="10">
        <v>187</v>
      </c>
      <c r="E269" s="10">
        <v>0</v>
      </c>
      <c r="F269" s="10">
        <f t="shared" ref="F269:F280" si="36">D269*E269</f>
        <v>0</v>
      </c>
    </row>
    <row r="270" spans="1:6" ht="15.75" customHeight="1">
      <c r="A270" s="9" t="s">
        <v>351</v>
      </c>
      <c r="B270" s="9" t="s">
        <v>352</v>
      </c>
      <c r="C270" s="10" t="s">
        <v>256</v>
      </c>
      <c r="D270" s="10">
        <v>284</v>
      </c>
      <c r="E270" s="10">
        <v>0</v>
      </c>
      <c r="F270" s="10">
        <f t="shared" si="36"/>
        <v>0</v>
      </c>
    </row>
    <row r="271" spans="1:6" ht="15.75" customHeight="1">
      <c r="A271" s="9" t="s">
        <v>353</v>
      </c>
      <c r="B271" s="9" t="s">
        <v>354</v>
      </c>
      <c r="C271" s="10" t="s">
        <v>256</v>
      </c>
      <c r="D271" s="10">
        <v>3</v>
      </c>
      <c r="E271" s="10">
        <v>0</v>
      </c>
      <c r="F271" s="10">
        <f t="shared" si="36"/>
        <v>0</v>
      </c>
    </row>
    <row r="272" spans="1:6" ht="75.75" customHeight="1">
      <c r="A272" s="9" t="s">
        <v>355</v>
      </c>
      <c r="B272" s="9" t="s">
        <v>356</v>
      </c>
      <c r="C272" s="10" t="s">
        <v>256</v>
      </c>
      <c r="D272" s="10">
        <v>2</v>
      </c>
      <c r="E272" s="10">
        <v>0</v>
      </c>
      <c r="F272" s="10">
        <f t="shared" si="36"/>
        <v>0</v>
      </c>
    </row>
    <row r="273" spans="1:6" ht="76.5" customHeight="1">
      <c r="A273" s="9" t="s">
        <v>357</v>
      </c>
      <c r="B273" s="9" t="s">
        <v>358</v>
      </c>
      <c r="C273" s="10" t="s">
        <v>256</v>
      </c>
      <c r="D273" s="10">
        <v>4</v>
      </c>
      <c r="E273" s="10">
        <v>0</v>
      </c>
      <c r="F273" s="10">
        <f t="shared" si="36"/>
        <v>0</v>
      </c>
    </row>
    <row r="274" spans="1:6" ht="76.5" customHeight="1">
      <c r="A274" s="9" t="s">
        <v>359</v>
      </c>
      <c r="B274" s="9" t="s">
        <v>360</v>
      </c>
      <c r="C274" s="10" t="s">
        <v>256</v>
      </c>
      <c r="D274" s="10">
        <v>1</v>
      </c>
      <c r="E274" s="10">
        <v>0</v>
      </c>
      <c r="F274" s="10">
        <f t="shared" si="36"/>
        <v>0</v>
      </c>
    </row>
    <row r="275" spans="1:6" ht="15.75" customHeight="1">
      <c r="A275" s="9" t="s">
        <v>361</v>
      </c>
      <c r="B275" s="9" t="s">
        <v>362</v>
      </c>
      <c r="C275" s="10" t="s">
        <v>256</v>
      </c>
      <c r="D275" s="10">
        <v>1</v>
      </c>
      <c r="E275" s="10">
        <v>0</v>
      </c>
      <c r="F275" s="10">
        <f t="shared" si="36"/>
        <v>0</v>
      </c>
    </row>
    <row r="276" spans="1:6" ht="15.75" customHeight="1">
      <c r="A276" s="9" t="s">
        <v>363</v>
      </c>
      <c r="B276" s="9" t="s">
        <v>364</v>
      </c>
      <c r="C276" s="10" t="s">
        <v>256</v>
      </c>
      <c r="D276" s="10">
        <v>2</v>
      </c>
      <c r="E276" s="10">
        <v>0</v>
      </c>
      <c r="F276" s="10">
        <f t="shared" si="36"/>
        <v>0</v>
      </c>
    </row>
    <row r="277" spans="1:6" ht="15.75" customHeight="1">
      <c r="A277" s="9" t="s">
        <v>365</v>
      </c>
      <c r="B277" s="9" t="s">
        <v>366</v>
      </c>
      <c r="C277" s="10" t="s">
        <v>256</v>
      </c>
      <c r="D277" s="10">
        <v>1</v>
      </c>
      <c r="E277" s="10">
        <v>0</v>
      </c>
      <c r="F277" s="10">
        <f t="shared" si="36"/>
        <v>0</v>
      </c>
    </row>
    <row r="278" spans="1:6" ht="15.75" customHeight="1">
      <c r="A278" s="9" t="s">
        <v>367</v>
      </c>
      <c r="B278" s="9" t="s">
        <v>368</v>
      </c>
      <c r="C278" s="10" t="s">
        <v>256</v>
      </c>
      <c r="D278" s="10">
        <v>2</v>
      </c>
      <c r="E278" s="10">
        <v>0</v>
      </c>
      <c r="F278" s="10">
        <f t="shared" si="36"/>
        <v>0</v>
      </c>
    </row>
    <row r="279" spans="1:6" ht="15.75" customHeight="1">
      <c r="A279" s="9" t="s">
        <v>369</v>
      </c>
      <c r="B279" s="9" t="s">
        <v>370</v>
      </c>
      <c r="C279" s="10" t="s">
        <v>256</v>
      </c>
      <c r="D279" s="10">
        <v>1</v>
      </c>
      <c r="E279" s="10">
        <v>0</v>
      </c>
      <c r="F279" s="10">
        <f t="shared" si="36"/>
        <v>0</v>
      </c>
    </row>
    <row r="280" spans="1:6" ht="15.75" customHeight="1">
      <c r="A280" s="9" t="s">
        <v>371</v>
      </c>
      <c r="B280" s="9" t="s">
        <v>372</v>
      </c>
      <c r="C280" s="10" t="s">
        <v>55</v>
      </c>
      <c r="D280" s="10">
        <f>2342.2/0.35</f>
        <v>6692</v>
      </c>
      <c r="E280" s="10">
        <v>0</v>
      </c>
      <c r="F280" s="10">
        <f t="shared" si="36"/>
        <v>0</v>
      </c>
    </row>
    <row r="281" spans="1:6" ht="15.75" customHeight="1">
      <c r="A281" s="11" t="s">
        <v>373</v>
      </c>
      <c r="B281" s="9" t="s">
        <v>374</v>
      </c>
      <c r="C281" s="10" t="s">
        <v>52</v>
      </c>
      <c r="D281" s="10" t="s">
        <v>52</v>
      </c>
      <c r="E281" s="10"/>
      <c r="F281" s="10"/>
    </row>
    <row r="282" spans="1:6" ht="15.75" customHeight="1">
      <c r="A282" s="11" t="s">
        <v>375</v>
      </c>
      <c r="B282" s="9" t="s">
        <v>376</v>
      </c>
      <c r="C282" s="10" t="s">
        <v>256</v>
      </c>
      <c r="D282" s="10">
        <v>54</v>
      </c>
      <c r="E282" s="10">
        <v>0</v>
      </c>
      <c r="F282" s="10">
        <f t="shared" ref="F282:F303" si="37">D282*E282</f>
        <v>0</v>
      </c>
    </row>
    <row r="283" spans="1:6" ht="15.75" customHeight="1">
      <c r="A283" s="11" t="s">
        <v>377</v>
      </c>
      <c r="B283" s="9" t="s">
        <v>378</v>
      </c>
      <c r="C283" s="10" t="s">
        <v>256</v>
      </c>
      <c r="D283" s="10">
        <v>4</v>
      </c>
      <c r="E283" s="10">
        <v>0</v>
      </c>
      <c r="F283" s="10">
        <f t="shared" si="37"/>
        <v>0</v>
      </c>
    </row>
    <row r="284" spans="1:6" ht="15.75" customHeight="1">
      <c r="A284" s="11" t="s">
        <v>379</v>
      </c>
      <c r="B284" s="9" t="s">
        <v>380</v>
      </c>
      <c r="C284" s="10" t="s">
        <v>256</v>
      </c>
      <c r="D284" s="10">
        <v>118</v>
      </c>
      <c r="E284" s="10">
        <v>0</v>
      </c>
      <c r="F284" s="10">
        <f t="shared" si="37"/>
        <v>0</v>
      </c>
    </row>
    <row r="285" spans="1:6" ht="15.75" customHeight="1">
      <c r="A285" s="11" t="s">
        <v>381</v>
      </c>
      <c r="B285" s="9" t="s">
        <v>382</v>
      </c>
      <c r="C285" s="10" t="s">
        <v>256</v>
      </c>
      <c r="D285" s="10">
        <v>6</v>
      </c>
      <c r="E285" s="10">
        <v>0</v>
      </c>
      <c r="F285" s="10">
        <f t="shared" si="37"/>
        <v>0</v>
      </c>
    </row>
    <row r="286" spans="1:6" ht="15.75" customHeight="1">
      <c r="A286" s="11" t="s">
        <v>383</v>
      </c>
      <c r="B286" s="9" t="s">
        <v>384</v>
      </c>
      <c r="C286" s="10" t="s">
        <v>256</v>
      </c>
      <c r="D286" s="10">
        <v>54</v>
      </c>
      <c r="E286" s="10">
        <v>0</v>
      </c>
      <c r="F286" s="10">
        <f t="shared" si="37"/>
        <v>0</v>
      </c>
    </row>
    <row r="287" spans="1:6" ht="15.75" customHeight="1">
      <c r="A287" s="11" t="s">
        <v>385</v>
      </c>
      <c r="B287" s="9" t="s">
        <v>386</v>
      </c>
      <c r="C287" s="10" t="s">
        <v>256</v>
      </c>
      <c r="D287" s="10">
        <v>4</v>
      </c>
      <c r="E287" s="10">
        <v>0</v>
      </c>
      <c r="F287" s="10">
        <f t="shared" si="37"/>
        <v>0</v>
      </c>
    </row>
    <row r="288" spans="1:6" ht="15.75" customHeight="1">
      <c r="A288" s="11" t="s">
        <v>387</v>
      </c>
      <c r="B288" s="9" t="s">
        <v>388</v>
      </c>
      <c r="C288" s="10" t="s">
        <v>256</v>
      </c>
      <c r="D288" s="10">
        <v>118</v>
      </c>
      <c r="E288" s="10">
        <v>0</v>
      </c>
      <c r="F288" s="10">
        <f t="shared" si="37"/>
        <v>0</v>
      </c>
    </row>
    <row r="289" spans="1:6" ht="15.75" customHeight="1">
      <c r="A289" s="11" t="s">
        <v>389</v>
      </c>
      <c r="B289" s="9" t="s">
        <v>390</v>
      </c>
      <c r="C289" s="10" t="s">
        <v>256</v>
      </c>
      <c r="D289" s="10">
        <v>6</v>
      </c>
      <c r="E289" s="10">
        <v>0</v>
      </c>
      <c r="F289" s="10">
        <f t="shared" si="37"/>
        <v>0</v>
      </c>
    </row>
    <row r="290" spans="1:6" ht="15.75" customHeight="1">
      <c r="A290" s="11" t="s">
        <v>391</v>
      </c>
      <c r="B290" s="9" t="s">
        <v>392</v>
      </c>
      <c r="C290" s="10" t="s">
        <v>256</v>
      </c>
      <c r="D290" s="10">
        <v>24</v>
      </c>
      <c r="E290" s="10">
        <v>0</v>
      </c>
      <c r="F290" s="10">
        <f t="shared" si="37"/>
        <v>0</v>
      </c>
    </row>
    <row r="291" spans="1:6" ht="15.75" customHeight="1">
      <c r="A291" s="11" t="s">
        <v>393</v>
      </c>
      <c r="B291" s="9" t="s">
        <v>394</v>
      </c>
      <c r="C291" s="10" t="s">
        <v>256</v>
      </c>
      <c r="D291" s="10">
        <v>30</v>
      </c>
      <c r="E291" s="10">
        <v>0</v>
      </c>
      <c r="F291" s="10">
        <f t="shared" si="37"/>
        <v>0</v>
      </c>
    </row>
    <row r="292" spans="1:6" ht="15.75" customHeight="1">
      <c r="A292" s="11" t="s">
        <v>395</v>
      </c>
      <c r="B292" s="9" t="s">
        <v>396</v>
      </c>
      <c r="C292" s="10" t="s">
        <v>256</v>
      </c>
      <c r="D292" s="10">
        <v>4</v>
      </c>
      <c r="E292" s="10">
        <v>0</v>
      </c>
      <c r="F292" s="10">
        <f t="shared" si="37"/>
        <v>0</v>
      </c>
    </row>
    <row r="293" spans="1:6" ht="15.75" customHeight="1">
      <c r="A293" s="11" t="s">
        <v>397</v>
      </c>
      <c r="B293" s="9" t="s">
        <v>398</v>
      </c>
      <c r="C293" s="10" t="s">
        <v>256</v>
      </c>
      <c r="D293" s="10">
        <v>118</v>
      </c>
      <c r="E293" s="10">
        <v>0</v>
      </c>
      <c r="F293" s="10">
        <f t="shared" si="37"/>
        <v>0</v>
      </c>
    </row>
    <row r="294" spans="1:6" ht="15.75" customHeight="1">
      <c r="A294" s="11" t="s">
        <v>399</v>
      </c>
      <c r="B294" s="9" t="s">
        <v>400</v>
      </c>
      <c r="C294" s="10" t="s">
        <v>256</v>
      </c>
      <c r="D294" s="10">
        <v>6</v>
      </c>
      <c r="E294" s="10">
        <v>0</v>
      </c>
      <c r="F294" s="10">
        <f t="shared" si="37"/>
        <v>0</v>
      </c>
    </row>
    <row r="295" spans="1:6" ht="15.75" customHeight="1">
      <c r="A295" s="11" t="s">
        <v>401</v>
      </c>
      <c r="B295" s="9" t="s">
        <v>402</v>
      </c>
      <c r="C295" s="10" t="s">
        <v>256</v>
      </c>
      <c r="D295" s="10">
        <v>6</v>
      </c>
      <c r="E295" s="10">
        <v>0</v>
      </c>
      <c r="F295" s="10">
        <f t="shared" si="37"/>
        <v>0</v>
      </c>
    </row>
    <row r="296" spans="1:6" ht="15.75" customHeight="1">
      <c r="A296" s="11" t="s">
        <v>403</v>
      </c>
      <c r="B296" s="9" t="s">
        <v>404</v>
      </c>
      <c r="C296" s="10" t="s">
        <v>256</v>
      </c>
      <c r="D296" s="10">
        <v>2</v>
      </c>
      <c r="E296" s="10">
        <v>0</v>
      </c>
      <c r="F296" s="10">
        <f t="shared" si="37"/>
        <v>0</v>
      </c>
    </row>
    <row r="297" spans="1:6" ht="15.75" customHeight="1">
      <c r="A297" s="11" t="s">
        <v>405</v>
      </c>
      <c r="B297" s="9" t="s">
        <v>406</v>
      </c>
      <c r="C297" s="10" t="s">
        <v>256</v>
      </c>
      <c r="D297" s="10">
        <v>268</v>
      </c>
      <c r="E297" s="10">
        <v>0</v>
      </c>
      <c r="F297" s="10">
        <f t="shared" si="37"/>
        <v>0</v>
      </c>
    </row>
    <row r="298" spans="1:6" ht="15.75" customHeight="1">
      <c r="A298" s="11" t="s">
        <v>407</v>
      </c>
      <c r="B298" s="9" t="s">
        <v>408</v>
      </c>
      <c r="C298" s="10" t="s">
        <v>256</v>
      </c>
      <c r="D298" s="10">
        <v>10</v>
      </c>
      <c r="E298" s="10">
        <v>0</v>
      </c>
      <c r="F298" s="10">
        <f t="shared" si="37"/>
        <v>0</v>
      </c>
    </row>
    <row r="299" spans="1:6" ht="15.75" customHeight="1">
      <c r="A299" s="11" t="s">
        <v>409</v>
      </c>
      <c r="B299" s="9" t="s">
        <v>410</v>
      </c>
      <c r="C299" s="10" t="s">
        <v>256</v>
      </c>
      <c r="D299" s="10">
        <v>1</v>
      </c>
      <c r="E299" s="10">
        <v>0</v>
      </c>
      <c r="F299" s="10">
        <f t="shared" si="37"/>
        <v>0</v>
      </c>
    </row>
    <row r="300" spans="1:6" ht="15.75" customHeight="1">
      <c r="A300" s="11" t="s">
        <v>411</v>
      </c>
      <c r="B300" s="9" t="s">
        <v>412</v>
      </c>
      <c r="C300" s="10" t="s">
        <v>256</v>
      </c>
      <c r="D300" s="10">
        <v>1</v>
      </c>
      <c r="E300" s="10">
        <v>0</v>
      </c>
      <c r="F300" s="10">
        <f t="shared" si="37"/>
        <v>0</v>
      </c>
    </row>
    <row r="301" spans="1:6" ht="15.75" customHeight="1">
      <c r="A301" s="11" t="s">
        <v>413</v>
      </c>
      <c r="B301" s="9" t="s">
        <v>414</v>
      </c>
      <c r="C301" s="10" t="s">
        <v>256</v>
      </c>
      <c r="D301" s="10">
        <v>1</v>
      </c>
      <c r="E301" s="10">
        <v>0</v>
      </c>
      <c r="F301" s="10">
        <f t="shared" si="37"/>
        <v>0</v>
      </c>
    </row>
    <row r="302" spans="1:6" ht="15.75" customHeight="1">
      <c r="A302" s="11" t="s">
        <v>415</v>
      </c>
      <c r="B302" s="9" t="s">
        <v>416</v>
      </c>
      <c r="C302" s="10" t="s">
        <v>256</v>
      </c>
      <c r="D302" s="10">
        <v>34</v>
      </c>
      <c r="E302" s="10">
        <v>0</v>
      </c>
      <c r="F302" s="10">
        <f t="shared" si="37"/>
        <v>0</v>
      </c>
    </row>
    <row r="303" spans="1:6" ht="15.75" customHeight="1">
      <c r="A303" s="11" t="s">
        <v>417</v>
      </c>
      <c r="B303" s="9" t="s">
        <v>418</v>
      </c>
      <c r="C303" s="10" t="s">
        <v>256</v>
      </c>
      <c r="D303" s="10">
        <v>6</v>
      </c>
      <c r="E303" s="10">
        <v>0</v>
      </c>
      <c r="F303" s="10">
        <f t="shared" si="37"/>
        <v>0</v>
      </c>
    </row>
    <row r="304" spans="1:6" ht="15.75" customHeight="1">
      <c r="A304" s="9">
        <v>21.5</v>
      </c>
      <c r="B304" s="9" t="s">
        <v>419</v>
      </c>
      <c r="C304" s="10" t="s">
        <v>52</v>
      </c>
      <c r="D304" s="10" t="s">
        <v>52</v>
      </c>
      <c r="E304" s="10"/>
      <c r="F304" s="10"/>
    </row>
    <row r="305" spans="1:6" ht="15.75" customHeight="1">
      <c r="A305" s="9" t="s">
        <v>420</v>
      </c>
      <c r="B305" s="9" t="s">
        <v>421</v>
      </c>
      <c r="C305" s="10" t="s">
        <v>256</v>
      </c>
      <c r="D305" s="10">
        <v>5</v>
      </c>
      <c r="E305" s="10">
        <v>0</v>
      </c>
      <c r="F305" s="10">
        <f t="shared" ref="F305:F311" si="38">D305*E305</f>
        <v>0</v>
      </c>
    </row>
    <row r="306" spans="1:6" ht="45">
      <c r="A306" s="9" t="s">
        <v>422</v>
      </c>
      <c r="B306" s="9" t="s">
        <v>423</v>
      </c>
      <c r="C306" s="10" t="s">
        <v>256</v>
      </c>
      <c r="D306" s="10">
        <v>15</v>
      </c>
      <c r="E306" s="10">
        <v>0</v>
      </c>
      <c r="F306" s="10">
        <f t="shared" si="38"/>
        <v>0</v>
      </c>
    </row>
    <row r="307" spans="1:6" ht="30">
      <c r="A307" s="9" t="s">
        <v>424</v>
      </c>
      <c r="B307" s="9" t="s">
        <v>425</v>
      </c>
      <c r="C307" s="10" t="s">
        <v>256</v>
      </c>
      <c r="D307" s="10">
        <v>3</v>
      </c>
      <c r="E307" s="10">
        <v>0</v>
      </c>
      <c r="F307" s="10">
        <f t="shared" si="38"/>
        <v>0</v>
      </c>
    </row>
    <row r="308" spans="1:6" ht="60">
      <c r="A308" s="9" t="s">
        <v>426</v>
      </c>
      <c r="B308" s="9" t="s">
        <v>427</v>
      </c>
      <c r="C308" s="10" t="s">
        <v>256</v>
      </c>
      <c r="D308" s="10">
        <v>136</v>
      </c>
      <c r="E308" s="10">
        <v>0</v>
      </c>
      <c r="F308" s="10">
        <f t="shared" si="38"/>
        <v>0</v>
      </c>
    </row>
    <row r="309" spans="1:6" ht="30">
      <c r="A309" s="9" t="s">
        <v>428</v>
      </c>
      <c r="B309" s="9" t="s">
        <v>429</v>
      </c>
      <c r="C309" s="10" t="s">
        <v>256</v>
      </c>
      <c r="D309" s="10">
        <v>24</v>
      </c>
      <c r="E309" s="10">
        <v>0</v>
      </c>
      <c r="F309" s="10">
        <f t="shared" si="38"/>
        <v>0</v>
      </c>
    </row>
    <row r="310" spans="1:6" ht="45">
      <c r="A310" s="9" t="s">
        <v>430</v>
      </c>
      <c r="B310" s="9" t="s">
        <v>431</v>
      </c>
      <c r="C310" s="10" t="s">
        <v>256</v>
      </c>
      <c r="D310" s="10">
        <v>6</v>
      </c>
      <c r="E310" s="10">
        <v>0</v>
      </c>
      <c r="F310" s="10">
        <f t="shared" si="38"/>
        <v>0</v>
      </c>
    </row>
    <row r="311" spans="1:6" ht="45">
      <c r="A311" s="9" t="s">
        <v>432</v>
      </c>
      <c r="B311" s="9" t="s">
        <v>433</v>
      </c>
      <c r="C311" s="10" t="s">
        <v>256</v>
      </c>
      <c r="D311" s="10">
        <v>3</v>
      </c>
      <c r="E311" s="10">
        <v>0</v>
      </c>
      <c r="F311" s="10">
        <f t="shared" si="38"/>
        <v>0</v>
      </c>
    </row>
    <row r="312" spans="1:6" ht="15.75" customHeight="1">
      <c r="A312" s="9"/>
      <c r="B312" s="38" t="s">
        <v>434</v>
      </c>
      <c r="C312" s="39"/>
      <c r="D312" s="39"/>
      <c r="E312" s="40"/>
      <c r="F312" s="10">
        <f>SUM(F257:F311)</f>
        <v>0</v>
      </c>
    </row>
    <row r="313" spans="1:6" ht="15.75" customHeight="1">
      <c r="A313" s="7">
        <v>22</v>
      </c>
      <c r="B313" s="7" t="s">
        <v>435</v>
      </c>
      <c r="C313" s="8"/>
      <c r="D313" s="8"/>
      <c r="E313" s="8"/>
      <c r="F313" s="8"/>
    </row>
    <row r="314" spans="1:6" ht="15.75" customHeight="1">
      <c r="A314" s="9">
        <v>22.1</v>
      </c>
      <c r="B314" s="9" t="s">
        <v>436</v>
      </c>
      <c r="C314" s="10" t="s">
        <v>52</v>
      </c>
      <c r="D314" s="10" t="s">
        <v>52</v>
      </c>
      <c r="E314" s="10"/>
      <c r="F314" s="10"/>
    </row>
    <row r="315" spans="1:6" ht="15.75" customHeight="1">
      <c r="A315" s="9" t="s">
        <v>437</v>
      </c>
      <c r="B315" s="9" t="s">
        <v>438</v>
      </c>
      <c r="C315" s="10" t="s">
        <v>55</v>
      </c>
      <c r="D315" s="10">
        <v>250</v>
      </c>
      <c r="E315" s="10">
        <v>0</v>
      </c>
      <c r="F315" s="10">
        <f t="shared" ref="F315:F317" si="39">D315*E315</f>
        <v>0</v>
      </c>
    </row>
    <row r="316" spans="1:6" ht="60" customHeight="1">
      <c r="A316" s="9" t="s">
        <v>439</v>
      </c>
      <c r="B316" s="9" t="s">
        <v>440</v>
      </c>
      <c r="C316" s="10" t="s">
        <v>256</v>
      </c>
      <c r="D316" s="10">
        <v>36</v>
      </c>
      <c r="E316" s="10">
        <v>0</v>
      </c>
      <c r="F316" s="10">
        <f t="shared" si="39"/>
        <v>0</v>
      </c>
    </row>
    <row r="317" spans="1:6" ht="15.75" customHeight="1">
      <c r="A317" s="9" t="s">
        <v>441</v>
      </c>
      <c r="B317" s="9" t="s">
        <v>442</v>
      </c>
      <c r="C317" s="10" t="s">
        <v>256</v>
      </c>
      <c r="D317" s="10">
        <v>8</v>
      </c>
      <c r="E317" s="10">
        <v>0</v>
      </c>
      <c r="F317" s="10">
        <f t="shared" si="39"/>
        <v>0</v>
      </c>
    </row>
    <row r="318" spans="1:6" ht="15.75" customHeight="1">
      <c r="A318" s="9">
        <v>22.2</v>
      </c>
      <c r="B318" s="9" t="s">
        <v>443</v>
      </c>
      <c r="C318" s="10" t="s">
        <v>52</v>
      </c>
      <c r="D318" s="10" t="s">
        <v>52</v>
      </c>
      <c r="E318" s="10">
        <v>0</v>
      </c>
      <c r="F318" s="10"/>
    </row>
    <row r="319" spans="1:6" ht="15.75" customHeight="1">
      <c r="A319" s="9" t="s">
        <v>444</v>
      </c>
      <c r="B319" s="9" t="s">
        <v>445</v>
      </c>
      <c r="C319" s="10" t="s">
        <v>55</v>
      </c>
      <c r="D319" s="10">
        <v>220</v>
      </c>
      <c r="E319" s="10">
        <v>0</v>
      </c>
      <c r="F319" s="10">
        <f t="shared" ref="F319:F321" si="40">D319*E319</f>
        <v>0</v>
      </c>
    </row>
    <row r="320" spans="1:6" ht="15.75" customHeight="1">
      <c r="A320" s="9" t="s">
        <v>446</v>
      </c>
      <c r="B320" s="9" t="s">
        <v>447</v>
      </c>
      <c r="C320" s="10" t="s">
        <v>256</v>
      </c>
      <c r="D320" s="10">
        <v>15</v>
      </c>
      <c r="E320" s="10">
        <v>0</v>
      </c>
      <c r="F320" s="10">
        <f t="shared" si="40"/>
        <v>0</v>
      </c>
    </row>
    <row r="321" spans="1:6" ht="15.75" customHeight="1">
      <c r="A321" s="9" t="s">
        <v>448</v>
      </c>
      <c r="B321" s="9" t="s">
        <v>449</v>
      </c>
      <c r="C321" s="10" t="s">
        <v>256</v>
      </c>
      <c r="D321" s="10">
        <v>6</v>
      </c>
      <c r="E321" s="10">
        <v>0</v>
      </c>
      <c r="F321" s="10">
        <f t="shared" si="40"/>
        <v>0</v>
      </c>
    </row>
    <row r="322" spans="1:6" ht="15.75" customHeight="1">
      <c r="A322" s="9"/>
      <c r="B322" s="38" t="s">
        <v>450</v>
      </c>
      <c r="C322" s="39"/>
      <c r="D322" s="39"/>
      <c r="E322" s="40"/>
      <c r="F322" s="10">
        <f>SUM(F315:F321)</f>
        <v>0</v>
      </c>
    </row>
    <row r="323" spans="1:6" ht="15.75" customHeight="1">
      <c r="A323" s="9"/>
      <c r="B323" s="38"/>
      <c r="C323" s="39"/>
      <c r="D323" s="39"/>
      <c r="E323" s="40"/>
      <c r="F323" s="10"/>
    </row>
    <row r="324" spans="1:6" ht="15.75" customHeight="1">
      <c r="A324" s="7"/>
      <c r="B324" s="48" t="s">
        <v>451</v>
      </c>
      <c r="C324" s="39"/>
      <c r="D324" s="39"/>
      <c r="E324" s="40"/>
      <c r="F324" s="8">
        <f>F312+F322</f>
        <v>0</v>
      </c>
    </row>
    <row r="325" spans="1:6" ht="6" customHeight="1">
      <c r="A325" s="9"/>
      <c r="B325" s="9"/>
      <c r="C325" s="10"/>
      <c r="D325" s="10"/>
      <c r="E325" s="10"/>
      <c r="F325" s="10"/>
    </row>
    <row r="326" spans="1:6" ht="15.75" customHeight="1">
      <c r="A326" s="7" t="s">
        <v>452</v>
      </c>
      <c r="B326" s="7" t="s">
        <v>453</v>
      </c>
      <c r="C326" s="8"/>
      <c r="D326" s="8"/>
      <c r="E326" s="8"/>
      <c r="F326" s="8"/>
    </row>
    <row r="327" spans="1:6" ht="255.75" customHeight="1">
      <c r="A327" s="9"/>
      <c r="B327" s="9" t="s">
        <v>454</v>
      </c>
      <c r="C327" s="10"/>
      <c r="D327" s="10"/>
      <c r="E327" s="10"/>
      <c r="F327" s="10"/>
    </row>
    <row r="328" spans="1:6" ht="15.75" customHeight="1">
      <c r="A328" s="9">
        <v>24</v>
      </c>
      <c r="B328" s="12" t="s">
        <v>455</v>
      </c>
      <c r="C328" s="10"/>
      <c r="D328" s="10"/>
      <c r="E328" s="10"/>
      <c r="F328" s="10"/>
    </row>
    <row r="329" spans="1:6" ht="15.75" customHeight="1">
      <c r="A329" s="9">
        <v>24.1</v>
      </c>
      <c r="B329" s="9" t="s">
        <v>456</v>
      </c>
      <c r="C329" s="10" t="s">
        <v>109</v>
      </c>
      <c r="D329" s="10">
        <v>1</v>
      </c>
      <c r="E329" s="10">
        <v>0</v>
      </c>
      <c r="F329" s="10">
        <f t="shared" ref="F329:F330" si="41">D329*E329</f>
        <v>0</v>
      </c>
    </row>
    <row r="330" spans="1:6" ht="123" customHeight="1">
      <c r="A330" s="9">
        <v>24.2</v>
      </c>
      <c r="B330" s="9" t="s">
        <v>457</v>
      </c>
      <c r="C330" s="10" t="s">
        <v>55</v>
      </c>
      <c r="D330" s="10">
        <v>100</v>
      </c>
      <c r="E330" s="10">
        <v>0</v>
      </c>
      <c r="F330" s="10">
        <f t="shared" si="41"/>
        <v>0</v>
      </c>
    </row>
    <row r="331" spans="1:6" ht="15.75" customHeight="1">
      <c r="A331" s="9">
        <v>25</v>
      </c>
      <c r="B331" s="12" t="s">
        <v>458</v>
      </c>
      <c r="C331" s="10"/>
      <c r="D331" s="10"/>
      <c r="E331" s="10">
        <v>0</v>
      </c>
      <c r="F331" s="10"/>
    </row>
    <row r="332" spans="1:6" ht="15.75" customHeight="1">
      <c r="A332" s="9">
        <v>25.1</v>
      </c>
      <c r="B332" s="9" t="s">
        <v>459</v>
      </c>
      <c r="C332" s="10" t="s">
        <v>109</v>
      </c>
      <c r="D332" s="10">
        <v>1</v>
      </c>
      <c r="E332" s="10">
        <v>0</v>
      </c>
      <c r="F332" s="10">
        <f t="shared" ref="F332:F335" si="42">D332*E332</f>
        <v>0</v>
      </c>
    </row>
    <row r="333" spans="1:6" ht="15.75" customHeight="1">
      <c r="A333" s="9">
        <v>25.2</v>
      </c>
      <c r="B333" s="9" t="s">
        <v>460</v>
      </c>
      <c r="C333" s="10" t="s">
        <v>109</v>
      </c>
      <c r="D333" s="10">
        <v>6</v>
      </c>
      <c r="E333" s="10">
        <v>0</v>
      </c>
      <c r="F333" s="10">
        <f t="shared" si="42"/>
        <v>0</v>
      </c>
    </row>
    <row r="334" spans="1:6" ht="15.75" customHeight="1">
      <c r="A334" s="9">
        <v>25.3</v>
      </c>
      <c r="B334" s="9" t="s">
        <v>461</v>
      </c>
      <c r="C334" s="10" t="s">
        <v>109</v>
      </c>
      <c r="D334" s="10">
        <v>68</v>
      </c>
      <c r="E334" s="10">
        <v>0</v>
      </c>
      <c r="F334" s="10">
        <f t="shared" si="42"/>
        <v>0</v>
      </c>
    </row>
    <row r="335" spans="1:6" ht="15.75" customHeight="1">
      <c r="A335" s="9">
        <v>25.4</v>
      </c>
      <c r="B335" s="9" t="s">
        <v>462</v>
      </c>
      <c r="C335" s="10" t="s">
        <v>109</v>
      </c>
      <c r="D335" s="10">
        <v>68</v>
      </c>
      <c r="E335" s="10">
        <v>0</v>
      </c>
      <c r="F335" s="10">
        <f t="shared" si="42"/>
        <v>0</v>
      </c>
    </row>
    <row r="336" spans="1:6" ht="15.75" customHeight="1">
      <c r="A336" s="9">
        <v>26</v>
      </c>
      <c r="B336" s="12" t="s">
        <v>463</v>
      </c>
      <c r="C336" s="10"/>
      <c r="D336" s="10"/>
      <c r="E336" s="10"/>
      <c r="F336" s="10"/>
    </row>
    <row r="337" spans="1:6" ht="15.75" customHeight="1">
      <c r="A337" s="9">
        <v>26.1</v>
      </c>
      <c r="B337" s="9" t="s">
        <v>464</v>
      </c>
      <c r="C337" s="10" t="s">
        <v>109</v>
      </c>
      <c r="D337" s="10">
        <v>2</v>
      </c>
      <c r="E337" s="10">
        <v>0</v>
      </c>
      <c r="F337" s="10">
        <f t="shared" ref="F337:F341" si="43">D337*E337</f>
        <v>0</v>
      </c>
    </row>
    <row r="338" spans="1:6" ht="15.75" customHeight="1">
      <c r="A338" s="9">
        <v>26.2</v>
      </c>
      <c r="B338" s="9" t="s">
        <v>465</v>
      </c>
      <c r="C338" s="10" t="s">
        <v>109</v>
      </c>
      <c r="D338" s="10">
        <v>32</v>
      </c>
      <c r="E338" s="10">
        <v>0</v>
      </c>
      <c r="F338" s="10">
        <f t="shared" si="43"/>
        <v>0</v>
      </c>
    </row>
    <row r="339" spans="1:6" ht="15.75" customHeight="1">
      <c r="A339" s="9">
        <v>26.3</v>
      </c>
      <c r="B339" s="9" t="s">
        <v>466</v>
      </c>
      <c r="C339" s="10" t="s">
        <v>109</v>
      </c>
      <c r="D339" s="10">
        <v>82</v>
      </c>
      <c r="E339" s="10">
        <v>0</v>
      </c>
      <c r="F339" s="10">
        <f t="shared" si="43"/>
        <v>0</v>
      </c>
    </row>
    <row r="340" spans="1:6" ht="15.75" customHeight="1">
      <c r="A340" s="9">
        <v>26.4</v>
      </c>
      <c r="B340" s="9" t="s">
        <v>467</v>
      </c>
      <c r="C340" s="10" t="s">
        <v>29</v>
      </c>
      <c r="D340" s="10">
        <v>1</v>
      </c>
      <c r="E340" s="10">
        <v>0</v>
      </c>
      <c r="F340" s="10">
        <f t="shared" si="43"/>
        <v>0</v>
      </c>
    </row>
    <row r="341" spans="1:6" ht="15.75" customHeight="1">
      <c r="A341" s="9">
        <v>26.5</v>
      </c>
      <c r="B341" s="9" t="s">
        <v>468</v>
      </c>
      <c r="C341" s="10" t="s">
        <v>29</v>
      </c>
      <c r="D341" s="10">
        <v>1</v>
      </c>
      <c r="E341" s="10">
        <v>0</v>
      </c>
      <c r="F341" s="10">
        <f t="shared" si="43"/>
        <v>0</v>
      </c>
    </row>
    <row r="342" spans="1:6" ht="15.75" customHeight="1">
      <c r="A342" s="9">
        <v>27</v>
      </c>
      <c r="B342" s="12" t="s">
        <v>469</v>
      </c>
      <c r="C342" s="10"/>
      <c r="D342" s="10"/>
      <c r="E342" s="10"/>
      <c r="F342" s="10"/>
    </row>
    <row r="343" spans="1:6" ht="15.75" customHeight="1">
      <c r="A343" s="9">
        <v>27.1</v>
      </c>
      <c r="B343" s="9" t="s">
        <v>470</v>
      </c>
      <c r="C343" s="10" t="s">
        <v>109</v>
      </c>
      <c r="D343" s="10">
        <v>1</v>
      </c>
      <c r="E343" s="10">
        <v>0</v>
      </c>
      <c r="F343" s="10">
        <f t="shared" ref="F343" si="44">D343*E343</f>
        <v>0</v>
      </c>
    </row>
    <row r="344" spans="1:6" ht="15.75" customHeight="1">
      <c r="A344" s="9">
        <v>27.2</v>
      </c>
      <c r="B344" s="9" t="s">
        <v>471</v>
      </c>
      <c r="C344" s="10" t="s">
        <v>52</v>
      </c>
      <c r="D344" s="10" t="s">
        <v>52</v>
      </c>
      <c r="E344" s="10"/>
      <c r="F344" s="10"/>
    </row>
    <row r="345" spans="1:6" ht="15.75" customHeight="1">
      <c r="A345" s="9">
        <v>27.3</v>
      </c>
      <c r="B345" s="9" t="s">
        <v>472</v>
      </c>
      <c r="C345" s="10" t="s">
        <v>109</v>
      </c>
      <c r="D345" s="10">
        <v>29</v>
      </c>
      <c r="E345" s="10">
        <v>0</v>
      </c>
      <c r="F345" s="10">
        <f t="shared" ref="F345:F348" si="45">D345*E345</f>
        <v>0</v>
      </c>
    </row>
    <row r="346" spans="1:6" ht="15.75" customHeight="1">
      <c r="A346" s="9">
        <v>27.4</v>
      </c>
      <c r="B346" s="9" t="s">
        <v>473</v>
      </c>
      <c r="C346" s="10" t="s">
        <v>55</v>
      </c>
      <c r="D346" s="10">
        <v>80</v>
      </c>
      <c r="E346" s="10">
        <v>0</v>
      </c>
      <c r="F346" s="10">
        <f t="shared" si="45"/>
        <v>0</v>
      </c>
    </row>
    <row r="347" spans="1:6" ht="15.75" customHeight="1">
      <c r="A347" s="9">
        <v>27.5</v>
      </c>
      <c r="B347" s="9" t="s">
        <v>474</v>
      </c>
      <c r="C347" s="10" t="s">
        <v>55</v>
      </c>
      <c r="D347" s="10">
        <v>10</v>
      </c>
      <c r="E347" s="10">
        <v>0</v>
      </c>
      <c r="F347" s="10">
        <f t="shared" si="45"/>
        <v>0</v>
      </c>
    </row>
    <row r="348" spans="1:6" ht="15.75" customHeight="1">
      <c r="A348" s="9">
        <v>27.6</v>
      </c>
      <c r="B348" s="9" t="s">
        <v>475</v>
      </c>
      <c r="C348" s="10" t="s">
        <v>55</v>
      </c>
      <c r="D348" s="10">
        <v>520</v>
      </c>
      <c r="E348" s="10">
        <v>0</v>
      </c>
      <c r="F348" s="10">
        <f t="shared" si="45"/>
        <v>0</v>
      </c>
    </row>
    <row r="349" spans="1:6" ht="15.75" customHeight="1">
      <c r="A349" s="9">
        <v>28</v>
      </c>
      <c r="B349" s="12" t="s">
        <v>476</v>
      </c>
      <c r="C349" s="10"/>
      <c r="D349" s="10"/>
      <c r="E349" s="10"/>
      <c r="F349" s="10"/>
    </row>
    <row r="350" spans="1:6" ht="15.75" customHeight="1">
      <c r="A350" s="9">
        <v>28.1</v>
      </c>
      <c r="B350" s="9" t="s">
        <v>477</v>
      </c>
      <c r="C350" s="10" t="s">
        <v>55</v>
      </c>
      <c r="D350" s="10">
        <v>400</v>
      </c>
      <c r="E350" s="10">
        <v>0</v>
      </c>
      <c r="F350" s="10">
        <f t="shared" ref="F350:F352" si="46">D350*E350</f>
        <v>0</v>
      </c>
    </row>
    <row r="351" spans="1:6" ht="15.75" customHeight="1">
      <c r="A351" s="29" t="s">
        <v>545</v>
      </c>
      <c r="B351" s="9" t="s">
        <v>475</v>
      </c>
      <c r="C351" s="10" t="s">
        <v>55</v>
      </c>
      <c r="D351" s="10">
        <v>321</v>
      </c>
      <c r="E351" s="10">
        <v>0</v>
      </c>
      <c r="F351" s="10">
        <f t="shared" si="46"/>
        <v>0</v>
      </c>
    </row>
    <row r="352" spans="1:6" ht="15.75" customHeight="1">
      <c r="A352" s="9">
        <v>28.3</v>
      </c>
      <c r="B352" s="9" t="s">
        <v>478</v>
      </c>
      <c r="C352" s="10" t="s">
        <v>29</v>
      </c>
      <c r="D352" s="10">
        <v>1</v>
      </c>
      <c r="E352" s="10">
        <v>0</v>
      </c>
      <c r="F352" s="10">
        <f t="shared" si="46"/>
        <v>0</v>
      </c>
    </row>
    <row r="353" spans="1:6" ht="15.75" customHeight="1">
      <c r="A353" s="29" t="s">
        <v>546</v>
      </c>
      <c r="B353" s="12" t="s">
        <v>479</v>
      </c>
      <c r="C353" s="10"/>
      <c r="D353" s="10"/>
      <c r="E353" s="10"/>
      <c r="F353" s="10"/>
    </row>
    <row r="354" spans="1:6" ht="15.75" customHeight="1">
      <c r="A354" s="29" t="s">
        <v>547</v>
      </c>
      <c r="B354" s="9" t="s">
        <v>480</v>
      </c>
      <c r="C354" s="10" t="s">
        <v>55</v>
      </c>
      <c r="D354" s="10">
        <v>280</v>
      </c>
      <c r="E354" s="10">
        <v>0</v>
      </c>
      <c r="F354" s="10">
        <f t="shared" ref="F354:F358" si="47">D354*E354</f>
        <v>0</v>
      </c>
    </row>
    <row r="355" spans="1:6" ht="15.75" customHeight="1">
      <c r="A355" s="29" t="s">
        <v>548</v>
      </c>
      <c r="B355" s="9" t="s">
        <v>481</v>
      </c>
      <c r="C355" s="10" t="s">
        <v>55</v>
      </c>
      <c r="D355" s="10">
        <v>50</v>
      </c>
      <c r="E355" s="10">
        <v>0</v>
      </c>
      <c r="F355" s="10">
        <f t="shared" si="47"/>
        <v>0</v>
      </c>
    </row>
    <row r="356" spans="1:6" ht="15.75" customHeight="1">
      <c r="A356" s="29" t="s">
        <v>549</v>
      </c>
      <c r="B356" s="9" t="s">
        <v>482</v>
      </c>
      <c r="C356" s="10" t="s">
        <v>55</v>
      </c>
      <c r="D356" s="10">
        <v>100</v>
      </c>
      <c r="E356" s="10">
        <v>0</v>
      </c>
      <c r="F356" s="10">
        <f t="shared" si="47"/>
        <v>0</v>
      </c>
    </row>
    <row r="357" spans="1:6" ht="15.75" customHeight="1">
      <c r="A357" s="29" t="s">
        <v>550</v>
      </c>
      <c r="B357" s="9" t="s">
        <v>475</v>
      </c>
      <c r="C357" s="10" t="s">
        <v>55</v>
      </c>
      <c r="D357" s="10">
        <v>150</v>
      </c>
      <c r="E357" s="10">
        <v>0</v>
      </c>
      <c r="F357" s="10">
        <f t="shared" si="47"/>
        <v>0</v>
      </c>
    </row>
    <row r="358" spans="1:6" ht="15.75" customHeight="1">
      <c r="A358" s="29" t="s">
        <v>551</v>
      </c>
      <c r="B358" s="9" t="s">
        <v>478</v>
      </c>
      <c r="C358" s="10" t="s">
        <v>29</v>
      </c>
      <c r="D358" s="10">
        <v>1</v>
      </c>
      <c r="E358" s="10">
        <v>0</v>
      </c>
      <c r="F358" s="10">
        <f t="shared" si="47"/>
        <v>0</v>
      </c>
    </row>
    <row r="359" spans="1:6" ht="15.75" customHeight="1">
      <c r="A359" s="7"/>
      <c r="B359" s="48" t="s">
        <v>483</v>
      </c>
      <c r="C359" s="39"/>
      <c r="D359" s="39"/>
      <c r="E359" s="40"/>
      <c r="F359" s="8">
        <f>SUM(F329:F358)</f>
        <v>0</v>
      </c>
    </row>
    <row r="360" spans="1:6" ht="5.25" customHeight="1">
      <c r="A360" s="9"/>
      <c r="B360" s="9"/>
      <c r="C360" s="10"/>
      <c r="D360" s="10"/>
      <c r="E360" s="10"/>
      <c r="F360" s="10"/>
    </row>
    <row r="361" spans="1:6" ht="15.75" customHeight="1">
      <c r="A361" s="7" t="s">
        <v>484</v>
      </c>
      <c r="B361" s="48" t="s">
        <v>485</v>
      </c>
      <c r="C361" s="39"/>
      <c r="D361" s="39"/>
      <c r="E361" s="40"/>
      <c r="F361" s="8"/>
    </row>
    <row r="362" spans="1:6" ht="15.75" customHeight="1">
      <c r="A362" s="7">
        <v>33</v>
      </c>
      <c r="B362" s="7" t="s">
        <v>486</v>
      </c>
      <c r="C362" s="8"/>
      <c r="D362" s="8"/>
      <c r="E362" s="8"/>
      <c r="F362" s="8"/>
    </row>
    <row r="363" spans="1:6" ht="15.75" customHeight="1">
      <c r="A363" s="29" t="s">
        <v>563</v>
      </c>
      <c r="B363" s="9" t="s">
        <v>558</v>
      </c>
      <c r="C363" s="10" t="s">
        <v>52</v>
      </c>
      <c r="D363" s="10"/>
      <c r="E363" s="10"/>
      <c r="F363" s="10"/>
    </row>
    <row r="364" spans="1:6" ht="30">
      <c r="A364" s="9">
        <v>33.1</v>
      </c>
      <c r="B364" s="9" t="s">
        <v>552</v>
      </c>
      <c r="C364" s="10" t="s">
        <v>109</v>
      </c>
      <c r="D364" s="10">
        <v>1</v>
      </c>
      <c r="E364" s="10"/>
      <c r="F364" s="10">
        <f>D364*E364</f>
        <v>0</v>
      </c>
    </row>
    <row r="365" spans="1:6" ht="49.9" customHeight="1">
      <c r="A365" s="9" t="s">
        <v>559</v>
      </c>
      <c r="B365" s="9" t="s">
        <v>553</v>
      </c>
      <c r="C365" s="13" t="s">
        <v>109</v>
      </c>
      <c r="D365" s="10">
        <v>2</v>
      </c>
      <c r="E365" s="10"/>
      <c r="F365" s="10">
        <f>D365*E365</f>
        <v>0</v>
      </c>
    </row>
    <row r="366" spans="1:6" ht="15.75" customHeight="1">
      <c r="A366" s="9" t="s">
        <v>560</v>
      </c>
      <c r="B366" s="9" t="s">
        <v>554</v>
      </c>
      <c r="C366" s="10" t="s">
        <v>555</v>
      </c>
      <c r="D366" s="10">
        <v>40</v>
      </c>
      <c r="E366" s="10"/>
      <c r="F366" s="10">
        <f t="shared" ref="F366:F368" si="48">D366*E366</f>
        <v>0</v>
      </c>
    </row>
    <row r="367" spans="1:6" ht="15.75" customHeight="1">
      <c r="A367" s="9" t="s">
        <v>561</v>
      </c>
      <c r="B367" s="9" t="s">
        <v>556</v>
      </c>
      <c r="C367" s="10" t="s">
        <v>29</v>
      </c>
      <c r="D367" s="10">
        <v>1</v>
      </c>
      <c r="E367" s="10"/>
      <c r="F367" s="10">
        <f t="shared" si="48"/>
        <v>0</v>
      </c>
    </row>
    <row r="368" spans="1:6" ht="52.9" customHeight="1">
      <c r="A368" s="9" t="s">
        <v>562</v>
      </c>
      <c r="B368" s="9" t="s">
        <v>557</v>
      </c>
      <c r="C368" s="10" t="s">
        <v>109</v>
      </c>
      <c r="D368" s="10">
        <v>2</v>
      </c>
      <c r="E368" s="10"/>
      <c r="F368" s="10">
        <f t="shared" si="48"/>
        <v>0</v>
      </c>
    </row>
    <row r="369" spans="1:6" ht="15.75" customHeight="1">
      <c r="A369" s="9">
        <v>33.200000000000003</v>
      </c>
      <c r="B369" s="31" t="s">
        <v>564</v>
      </c>
      <c r="C369" s="32" t="s">
        <v>52</v>
      </c>
      <c r="D369" s="10"/>
      <c r="E369" s="10"/>
      <c r="F369" s="10"/>
    </row>
    <row r="370" spans="1:6" ht="36" customHeight="1">
      <c r="A370" s="31" t="s">
        <v>487</v>
      </c>
      <c r="B370" s="9" t="s">
        <v>552</v>
      </c>
      <c r="C370" s="10" t="s">
        <v>109</v>
      </c>
      <c r="D370" s="10">
        <v>1</v>
      </c>
      <c r="E370" s="10"/>
      <c r="F370" s="10">
        <f t="shared" ref="F370:F410" si="49">D366*E366</f>
        <v>0</v>
      </c>
    </row>
    <row r="371" spans="1:6" ht="33.6" customHeight="1">
      <c r="A371" s="31" t="s">
        <v>488</v>
      </c>
      <c r="B371" s="31" t="s">
        <v>565</v>
      </c>
      <c r="C371" s="10" t="s">
        <v>109</v>
      </c>
      <c r="D371" s="10">
        <v>3</v>
      </c>
      <c r="E371" s="10"/>
      <c r="F371" s="10">
        <f t="shared" si="49"/>
        <v>0</v>
      </c>
    </row>
    <row r="372" spans="1:6" ht="78.599999999999994" customHeight="1">
      <c r="A372" s="31" t="s">
        <v>489</v>
      </c>
      <c r="B372" s="31" t="s">
        <v>566</v>
      </c>
      <c r="C372" s="32" t="s">
        <v>555</v>
      </c>
      <c r="D372" s="10">
        <v>60</v>
      </c>
      <c r="E372" s="10"/>
      <c r="F372" s="10">
        <f t="shared" si="49"/>
        <v>0</v>
      </c>
    </row>
    <row r="373" spans="1:6" ht="15.75" customHeight="1">
      <c r="A373" s="31" t="s">
        <v>567</v>
      </c>
      <c r="B373" s="9" t="s">
        <v>556</v>
      </c>
      <c r="C373" s="32" t="s">
        <v>29</v>
      </c>
      <c r="D373" s="10">
        <v>1</v>
      </c>
      <c r="E373" s="10"/>
      <c r="F373" s="10">
        <f t="shared" si="49"/>
        <v>0</v>
      </c>
    </row>
    <row r="374" spans="1:6" ht="15.75" customHeight="1">
      <c r="A374" s="31" t="s">
        <v>568</v>
      </c>
      <c r="B374" s="9" t="s">
        <v>557</v>
      </c>
      <c r="C374" s="10" t="s">
        <v>109</v>
      </c>
      <c r="D374" s="10">
        <v>3</v>
      </c>
      <c r="E374" s="10"/>
      <c r="F374" s="10">
        <f t="shared" si="49"/>
        <v>0</v>
      </c>
    </row>
    <row r="375" spans="1:6" ht="15.75" customHeight="1">
      <c r="A375" s="9">
        <v>33.299999999999997</v>
      </c>
      <c r="B375" s="31" t="s">
        <v>569</v>
      </c>
      <c r="C375" s="32" t="s">
        <v>52</v>
      </c>
      <c r="D375" s="10"/>
      <c r="E375" s="10"/>
      <c r="F375" s="10"/>
    </row>
    <row r="376" spans="1:6" ht="33" customHeight="1">
      <c r="A376" s="31" t="s">
        <v>490</v>
      </c>
      <c r="B376" s="9" t="s">
        <v>552</v>
      </c>
      <c r="C376" s="32" t="s">
        <v>109</v>
      </c>
      <c r="D376" s="10">
        <v>1</v>
      </c>
      <c r="E376" s="10"/>
      <c r="F376" s="10">
        <f t="shared" si="49"/>
        <v>0</v>
      </c>
    </row>
    <row r="377" spans="1:6" ht="30.6" customHeight="1">
      <c r="A377" s="31" t="s">
        <v>491</v>
      </c>
      <c r="B377" s="31" t="s">
        <v>565</v>
      </c>
      <c r="C377" s="32" t="s">
        <v>109</v>
      </c>
      <c r="D377" s="10">
        <v>3</v>
      </c>
      <c r="E377" s="10"/>
      <c r="F377" s="10">
        <f t="shared" si="49"/>
        <v>0</v>
      </c>
    </row>
    <row r="378" spans="1:6" ht="15.75" customHeight="1">
      <c r="A378" s="31" t="s">
        <v>492</v>
      </c>
      <c r="B378" s="31" t="s">
        <v>566</v>
      </c>
      <c r="C378" s="32" t="s">
        <v>555</v>
      </c>
      <c r="D378" s="10">
        <v>65</v>
      </c>
      <c r="E378" s="10"/>
      <c r="F378" s="10">
        <f t="shared" si="49"/>
        <v>0</v>
      </c>
    </row>
    <row r="379" spans="1:6" ht="15.75" customHeight="1">
      <c r="A379" s="31" t="s">
        <v>570</v>
      </c>
      <c r="B379" s="9" t="s">
        <v>556</v>
      </c>
      <c r="C379" s="32" t="s">
        <v>29</v>
      </c>
      <c r="D379" s="10">
        <v>1</v>
      </c>
      <c r="E379" s="10"/>
      <c r="F379" s="10">
        <f t="shared" si="49"/>
        <v>0</v>
      </c>
    </row>
    <row r="380" spans="1:6" ht="15.75" customHeight="1">
      <c r="A380" s="31" t="s">
        <v>571</v>
      </c>
      <c r="B380" s="9" t="s">
        <v>557</v>
      </c>
      <c r="C380" s="32" t="s">
        <v>109</v>
      </c>
      <c r="D380" s="10">
        <v>3</v>
      </c>
      <c r="E380" s="10"/>
      <c r="F380" s="10">
        <f t="shared" si="49"/>
        <v>0</v>
      </c>
    </row>
    <row r="381" spans="1:6" ht="15.75" customHeight="1">
      <c r="A381" s="9">
        <v>33.4</v>
      </c>
      <c r="B381" s="31" t="s">
        <v>572</v>
      </c>
      <c r="C381" s="10" t="s">
        <v>55</v>
      </c>
      <c r="D381" s="10">
        <v>35</v>
      </c>
      <c r="E381" s="10"/>
      <c r="F381" s="10">
        <f t="shared" si="49"/>
        <v>0</v>
      </c>
    </row>
    <row r="382" spans="1:6" ht="33.6" customHeight="1">
      <c r="A382" s="31" t="s">
        <v>575</v>
      </c>
      <c r="B382" s="31" t="s">
        <v>581</v>
      </c>
      <c r="C382" s="32" t="s">
        <v>109</v>
      </c>
      <c r="D382" s="10">
        <v>1</v>
      </c>
      <c r="E382" s="10"/>
      <c r="F382" s="10">
        <f t="shared" si="49"/>
        <v>0</v>
      </c>
    </row>
    <row r="383" spans="1:6" ht="30.6" customHeight="1">
      <c r="A383" s="31" t="s">
        <v>576</v>
      </c>
      <c r="B383" s="31" t="s">
        <v>565</v>
      </c>
      <c r="C383" s="32" t="s">
        <v>109</v>
      </c>
      <c r="D383" s="10">
        <v>3</v>
      </c>
      <c r="E383" s="10"/>
      <c r="F383" s="10">
        <f t="shared" si="49"/>
        <v>0</v>
      </c>
    </row>
    <row r="384" spans="1:6" ht="30.6" customHeight="1">
      <c r="A384" s="31" t="s">
        <v>577</v>
      </c>
      <c r="B384" s="31" t="s">
        <v>573</v>
      </c>
      <c r="C384" s="32" t="s">
        <v>109</v>
      </c>
      <c r="D384" s="10">
        <v>1</v>
      </c>
      <c r="E384" s="10"/>
      <c r="F384" s="10">
        <f t="shared" si="49"/>
        <v>0</v>
      </c>
    </row>
    <row r="385" spans="1:6" ht="69" customHeight="1">
      <c r="A385" s="31" t="s">
        <v>578</v>
      </c>
      <c r="B385" s="31" t="s">
        <v>566</v>
      </c>
      <c r="C385" s="32" t="s">
        <v>555</v>
      </c>
      <c r="D385" s="10">
        <v>80</v>
      </c>
      <c r="E385" s="10"/>
      <c r="F385" s="10">
        <f t="shared" si="49"/>
        <v>0</v>
      </c>
    </row>
    <row r="386" spans="1:6" ht="15.75" customHeight="1">
      <c r="A386" s="31" t="s">
        <v>579</v>
      </c>
      <c r="B386" s="9" t="s">
        <v>556</v>
      </c>
      <c r="C386" s="32" t="s">
        <v>29</v>
      </c>
      <c r="D386" s="10">
        <v>1</v>
      </c>
      <c r="E386" s="10"/>
      <c r="F386" s="10">
        <f t="shared" si="49"/>
        <v>0</v>
      </c>
    </row>
    <row r="387" spans="1:6" ht="15.75" customHeight="1">
      <c r="A387" s="31" t="s">
        <v>580</v>
      </c>
      <c r="B387" s="9" t="s">
        <v>557</v>
      </c>
      <c r="C387" s="32" t="s">
        <v>109</v>
      </c>
      <c r="D387" s="10">
        <v>4</v>
      </c>
      <c r="E387" s="10"/>
      <c r="F387" s="10">
        <f t="shared" si="49"/>
        <v>0</v>
      </c>
    </row>
    <row r="388" spans="1:6" ht="15.75" customHeight="1">
      <c r="A388" s="9">
        <v>33.5</v>
      </c>
      <c r="B388" s="31" t="s">
        <v>574</v>
      </c>
      <c r="C388" s="32" t="s">
        <v>52</v>
      </c>
      <c r="D388" s="10"/>
      <c r="E388" s="10"/>
      <c r="F388" s="10"/>
    </row>
    <row r="389" spans="1:6" ht="30">
      <c r="A389" s="31" t="s">
        <v>582</v>
      </c>
      <c r="B389" s="31" t="s">
        <v>581</v>
      </c>
      <c r="C389" s="29" t="s">
        <v>109</v>
      </c>
      <c r="D389" s="10">
        <v>1</v>
      </c>
      <c r="E389" s="10"/>
      <c r="F389" s="10">
        <f t="shared" si="49"/>
        <v>0</v>
      </c>
    </row>
    <row r="390" spans="1:6" ht="45">
      <c r="A390" s="31" t="s">
        <v>583</v>
      </c>
      <c r="B390" s="9" t="s">
        <v>553</v>
      </c>
      <c r="C390" s="29" t="s">
        <v>109</v>
      </c>
      <c r="D390" s="10">
        <v>1</v>
      </c>
      <c r="E390" s="10"/>
      <c r="F390" s="10"/>
    </row>
    <row r="391" spans="1:6" ht="45">
      <c r="A391" s="31" t="s">
        <v>584</v>
      </c>
      <c r="B391" s="31" t="s">
        <v>565</v>
      </c>
      <c r="C391" s="32" t="s">
        <v>109</v>
      </c>
      <c r="D391" s="10">
        <v>1</v>
      </c>
      <c r="E391" s="10"/>
      <c r="F391" s="10">
        <f>D386*E386</f>
        <v>0</v>
      </c>
    </row>
    <row r="392" spans="1:6" ht="45">
      <c r="A392" s="29" t="s">
        <v>585</v>
      </c>
      <c r="B392" s="31" t="s">
        <v>573</v>
      </c>
      <c r="C392" s="32" t="s">
        <v>109</v>
      </c>
      <c r="D392" s="10">
        <v>2</v>
      </c>
      <c r="E392" s="10"/>
      <c r="F392" s="10">
        <f>D387*E387</f>
        <v>0</v>
      </c>
    </row>
    <row r="393" spans="1:6" ht="90">
      <c r="A393" s="29" t="s">
        <v>586</v>
      </c>
      <c r="B393" s="31" t="s">
        <v>554</v>
      </c>
      <c r="C393" s="32" t="s">
        <v>555</v>
      </c>
      <c r="D393" s="10">
        <v>25</v>
      </c>
      <c r="E393" s="10"/>
      <c r="F393" s="10">
        <f>D388*E388</f>
        <v>0</v>
      </c>
    </row>
    <row r="394" spans="1:6" ht="90">
      <c r="A394" s="29" t="s">
        <v>587</v>
      </c>
      <c r="B394" s="31" t="s">
        <v>566</v>
      </c>
      <c r="C394" s="32" t="s">
        <v>555</v>
      </c>
      <c r="D394" s="10">
        <v>50</v>
      </c>
      <c r="E394" s="10"/>
      <c r="F394" s="10">
        <f>D389*E389</f>
        <v>0</v>
      </c>
    </row>
    <row r="395" spans="1:6" ht="30">
      <c r="A395" s="29" t="s">
        <v>588</v>
      </c>
      <c r="B395" s="9" t="s">
        <v>556</v>
      </c>
      <c r="C395" s="32" t="s">
        <v>29</v>
      </c>
      <c r="D395" s="10">
        <v>1</v>
      </c>
      <c r="E395" s="10"/>
      <c r="F395" s="10">
        <f t="shared" si="49"/>
        <v>0</v>
      </c>
    </row>
    <row r="396" spans="1:6" ht="15.75" customHeight="1">
      <c r="A396" s="29" t="s">
        <v>589</v>
      </c>
      <c r="B396" s="9" t="s">
        <v>557</v>
      </c>
      <c r="C396" s="32" t="s">
        <v>109</v>
      </c>
      <c r="D396" s="10">
        <v>4</v>
      </c>
      <c r="E396" s="10"/>
      <c r="F396" s="10">
        <f t="shared" si="49"/>
        <v>0</v>
      </c>
    </row>
    <row r="397" spans="1:6" ht="15.75" customHeight="1">
      <c r="A397" s="29" t="s">
        <v>590</v>
      </c>
      <c r="B397" s="31" t="s">
        <v>591</v>
      </c>
      <c r="C397" s="32" t="s">
        <v>52</v>
      </c>
      <c r="D397" s="10"/>
      <c r="E397" s="10"/>
      <c r="F397" s="10"/>
    </row>
    <row r="398" spans="1:6" ht="30">
      <c r="A398" s="29" t="s">
        <v>493</v>
      </c>
      <c r="B398" s="31" t="s">
        <v>552</v>
      </c>
      <c r="C398" s="29" t="s">
        <v>109</v>
      </c>
      <c r="D398" s="10">
        <v>1</v>
      </c>
      <c r="E398" s="10"/>
      <c r="F398" s="10">
        <f t="shared" si="49"/>
        <v>0</v>
      </c>
    </row>
    <row r="399" spans="1:6" ht="36" customHeight="1">
      <c r="A399" s="29" t="s">
        <v>494</v>
      </c>
      <c r="B399" s="9" t="s">
        <v>553</v>
      </c>
      <c r="C399" s="29" t="s">
        <v>109</v>
      </c>
      <c r="D399" s="10">
        <v>1</v>
      </c>
      <c r="E399" s="10"/>
      <c r="F399" s="10">
        <f t="shared" si="49"/>
        <v>0</v>
      </c>
    </row>
    <row r="400" spans="1:6" ht="35.450000000000003" customHeight="1">
      <c r="A400" s="29" t="s">
        <v>495</v>
      </c>
      <c r="B400" s="31" t="s">
        <v>565</v>
      </c>
      <c r="C400" s="32" t="s">
        <v>109</v>
      </c>
      <c r="D400" s="10">
        <v>1</v>
      </c>
      <c r="E400" s="10"/>
      <c r="F400" s="10">
        <f t="shared" si="49"/>
        <v>0</v>
      </c>
    </row>
    <row r="401" spans="1:6" ht="78" customHeight="1">
      <c r="A401" s="31" t="s">
        <v>592</v>
      </c>
      <c r="B401" s="31" t="s">
        <v>554</v>
      </c>
      <c r="C401" s="32" t="s">
        <v>555</v>
      </c>
      <c r="D401" s="10">
        <v>20</v>
      </c>
      <c r="E401" s="10"/>
      <c r="F401" s="10">
        <f t="shared" si="49"/>
        <v>0</v>
      </c>
    </row>
    <row r="402" spans="1:6" ht="87.6" customHeight="1">
      <c r="A402" s="31" t="s">
        <v>593</v>
      </c>
      <c r="B402" s="31" t="s">
        <v>566</v>
      </c>
      <c r="C402" s="29" t="s">
        <v>555</v>
      </c>
      <c r="D402" s="10">
        <v>20</v>
      </c>
      <c r="E402" s="10"/>
      <c r="F402" s="10">
        <f t="shared" si="49"/>
        <v>0</v>
      </c>
    </row>
    <row r="403" spans="1:6" ht="15.75" customHeight="1">
      <c r="A403" s="31" t="s">
        <v>594</v>
      </c>
      <c r="B403" s="9" t="s">
        <v>556</v>
      </c>
      <c r="C403" s="10" t="s">
        <v>29</v>
      </c>
      <c r="D403" s="10">
        <v>1</v>
      </c>
      <c r="E403" s="10"/>
      <c r="F403" s="10">
        <f t="shared" si="49"/>
        <v>0</v>
      </c>
    </row>
    <row r="404" spans="1:6" ht="15.75" customHeight="1">
      <c r="A404" s="31" t="s">
        <v>595</v>
      </c>
      <c r="B404" s="9" t="s">
        <v>557</v>
      </c>
      <c r="C404" s="32" t="s">
        <v>109</v>
      </c>
      <c r="D404" s="10">
        <v>2</v>
      </c>
      <c r="E404" s="10"/>
      <c r="F404" s="10">
        <f t="shared" si="49"/>
        <v>0</v>
      </c>
    </row>
    <row r="405" spans="1:6" ht="15.75" customHeight="1">
      <c r="A405" s="9">
        <v>33.700000000000003</v>
      </c>
      <c r="B405" s="31" t="s">
        <v>596</v>
      </c>
      <c r="C405" s="32" t="s">
        <v>52</v>
      </c>
      <c r="D405" s="10"/>
      <c r="E405" s="10"/>
      <c r="F405" s="10">
        <f t="shared" si="49"/>
        <v>0</v>
      </c>
    </row>
    <row r="406" spans="1:6" ht="38.450000000000003" customHeight="1">
      <c r="A406" s="31" t="s">
        <v>496</v>
      </c>
      <c r="B406" s="31" t="s">
        <v>581</v>
      </c>
      <c r="C406" s="32" t="s">
        <v>109</v>
      </c>
      <c r="D406" s="10">
        <v>1</v>
      </c>
      <c r="E406" s="10"/>
      <c r="F406" s="10">
        <f t="shared" si="49"/>
        <v>0</v>
      </c>
    </row>
    <row r="407" spans="1:6" ht="49.9" customHeight="1">
      <c r="A407" s="31" t="s">
        <v>497</v>
      </c>
      <c r="B407" s="31" t="s">
        <v>573</v>
      </c>
      <c r="C407" s="32" t="s">
        <v>109</v>
      </c>
      <c r="D407" s="10">
        <v>5</v>
      </c>
      <c r="E407" s="10"/>
      <c r="F407" s="10">
        <f t="shared" si="49"/>
        <v>0</v>
      </c>
    </row>
    <row r="408" spans="1:6" ht="72.599999999999994" customHeight="1">
      <c r="A408" s="31" t="s">
        <v>498</v>
      </c>
      <c r="B408" s="31" t="s">
        <v>566</v>
      </c>
      <c r="C408" s="32" t="s">
        <v>555</v>
      </c>
      <c r="D408" s="10">
        <v>75</v>
      </c>
      <c r="E408" s="10"/>
      <c r="F408" s="10">
        <f t="shared" si="49"/>
        <v>0</v>
      </c>
    </row>
    <row r="409" spans="1:6" ht="15.75" customHeight="1">
      <c r="A409" s="31" t="s">
        <v>499</v>
      </c>
      <c r="B409" s="9" t="s">
        <v>556</v>
      </c>
      <c r="C409" s="32" t="s">
        <v>29</v>
      </c>
      <c r="D409" s="10">
        <v>1</v>
      </c>
      <c r="E409" s="10"/>
      <c r="F409" s="10">
        <f t="shared" si="49"/>
        <v>0</v>
      </c>
    </row>
    <row r="410" spans="1:6" ht="15.75" customHeight="1">
      <c r="A410" s="31" t="s">
        <v>500</v>
      </c>
      <c r="B410" s="9" t="s">
        <v>557</v>
      </c>
      <c r="C410" s="32" t="s">
        <v>109</v>
      </c>
      <c r="D410" s="10">
        <v>5</v>
      </c>
      <c r="E410" s="10"/>
      <c r="F410" s="10">
        <f t="shared" si="49"/>
        <v>0</v>
      </c>
    </row>
    <row r="411" spans="1:6" ht="15.75" customHeight="1">
      <c r="A411" s="9"/>
      <c r="B411" s="58" t="s">
        <v>501</v>
      </c>
      <c r="C411" s="59"/>
      <c r="D411" s="59"/>
      <c r="E411" s="60"/>
      <c r="F411" s="10">
        <f>SUM(F363:F410)</f>
        <v>0</v>
      </c>
    </row>
    <row r="412" spans="1:6" ht="5.25" customHeight="1">
      <c r="A412" s="9"/>
      <c r="B412" s="9"/>
      <c r="C412" s="10"/>
      <c r="D412" s="10"/>
      <c r="E412" s="10"/>
      <c r="F412" s="10"/>
    </row>
    <row r="413" spans="1:6" ht="5.25" customHeight="1">
      <c r="A413" s="9"/>
      <c r="B413" s="9"/>
      <c r="C413" s="10"/>
      <c r="D413" s="10"/>
      <c r="E413" s="10"/>
      <c r="F413" s="10"/>
    </row>
    <row r="414" spans="1:6" ht="15.75" customHeight="1">
      <c r="A414" s="7"/>
      <c r="B414" s="7" t="s">
        <v>503</v>
      </c>
      <c r="C414" s="8"/>
      <c r="D414" s="8"/>
      <c r="E414" s="8"/>
      <c r="F414" s="8"/>
    </row>
    <row r="415" spans="1:6" ht="5.25" customHeight="1">
      <c r="A415" s="9"/>
      <c r="B415" s="9"/>
      <c r="C415" s="10"/>
      <c r="D415" s="10"/>
      <c r="E415" s="10"/>
      <c r="F415" s="10"/>
    </row>
    <row r="416" spans="1:6" ht="15.75" customHeight="1">
      <c r="A416" s="7">
        <v>40</v>
      </c>
      <c r="B416" s="7" t="s">
        <v>504</v>
      </c>
      <c r="C416" s="8"/>
      <c r="D416" s="8"/>
      <c r="E416" s="8"/>
      <c r="F416" s="8"/>
    </row>
    <row r="417" spans="1:6" ht="77.45" customHeight="1">
      <c r="A417" s="9">
        <v>40.1</v>
      </c>
      <c r="B417" s="31" t="s">
        <v>597</v>
      </c>
      <c r="C417" s="10" t="s">
        <v>109</v>
      </c>
      <c r="D417" s="10">
        <v>1</v>
      </c>
      <c r="E417" s="10"/>
      <c r="F417" s="10">
        <f t="shared" ref="F417:F420" si="50">D413*E413</f>
        <v>0</v>
      </c>
    </row>
    <row r="418" spans="1:6" ht="70.150000000000006" customHeight="1">
      <c r="A418" s="9">
        <v>40.200000000000003</v>
      </c>
      <c r="B418" s="31" t="s">
        <v>598</v>
      </c>
      <c r="C418" s="10" t="s">
        <v>109</v>
      </c>
      <c r="D418" s="10">
        <v>1</v>
      </c>
      <c r="E418" s="10"/>
      <c r="F418" s="10">
        <f t="shared" si="50"/>
        <v>0</v>
      </c>
    </row>
    <row r="419" spans="1:6" ht="47.45" customHeight="1">
      <c r="A419" s="9">
        <v>40.299999999999997</v>
      </c>
      <c r="B419" s="31" t="s">
        <v>505</v>
      </c>
      <c r="C419" s="10" t="s">
        <v>65</v>
      </c>
      <c r="D419" s="10">
        <v>750</v>
      </c>
      <c r="E419" s="10"/>
      <c r="F419" s="10">
        <f t="shared" si="50"/>
        <v>0</v>
      </c>
    </row>
    <row r="420" spans="1:6" ht="27.6" customHeight="1">
      <c r="A420" s="9">
        <v>40.4</v>
      </c>
      <c r="B420" s="9" t="s">
        <v>506</v>
      </c>
      <c r="C420" s="10" t="s">
        <v>502</v>
      </c>
      <c r="D420" s="14">
        <v>0.5</v>
      </c>
      <c r="E420" s="10"/>
      <c r="F420" s="10">
        <f t="shared" si="50"/>
        <v>0</v>
      </c>
    </row>
    <row r="421" spans="1:6" ht="45.6" customHeight="1">
      <c r="A421" s="9">
        <v>40.5</v>
      </c>
      <c r="B421" s="31" t="s">
        <v>599</v>
      </c>
      <c r="C421" s="10" t="s">
        <v>109</v>
      </c>
      <c r="D421" s="10">
        <v>10</v>
      </c>
      <c r="E421" s="10"/>
      <c r="F421" s="10">
        <f>D417*E417</f>
        <v>0</v>
      </c>
    </row>
    <row r="422" spans="1:6" ht="61.9" customHeight="1">
      <c r="A422" s="9">
        <v>40.6</v>
      </c>
      <c r="B422" s="31" t="s">
        <v>600</v>
      </c>
      <c r="C422" s="32" t="s">
        <v>109</v>
      </c>
      <c r="D422" s="10">
        <v>10</v>
      </c>
      <c r="E422" s="10"/>
      <c r="F422" s="10">
        <f>D418*E418</f>
        <v>0</v>
      </c>
    </row>
    <row r="423" spans="1:6" ht="51" customHeight="1">
      <c r="A423" s="9">
        <v>40.700000000000003</v>
      </c>
      <c r="B423" s="31" t="s">
        <v>601</v>
      </c>
      <c r="C423" s="32" t="s">
        <v>602</v>
      </c>
      <c r="D423" s="10">
        <v>50</v>
      </c>
      <c r="E423" s="10"/>
      <c r="F423" s="10">
        <f>D419*E419</f>
        <v>0</v>
      </c>
    </row>
    <row r="424" spans="1:6" ht="51" customHeight="1">
      <c r="A424" s="9">
        <v>40.799999999999997</v>
      </c>
      <c r="B424" s="31" t="s">
        <v>603</v>
      </c>
      <c r="C424" s="32" t="s">
        <v>602</v>
      </c>
      <c r="D424" s="10">
        <v>25</v>
      </c>
      <c r="E424" s="10"/>
      <c r="F424" s="10">
        <f>D420*E420</f>
        <v>0</v>
      </c>
    </row>
    <row r="425" spans="1:6" ht="51" customHeight="1">
      <c r="A425" s="9">
        <v>40.9</v>
      </c>
      <c r="B425" s="31" t="s">
        <v>604</v>
      </c>
      <c r="C425" s="32" t="s">
        <v>602</v>
      </c>
      <c r="D425" s="10">
        <v>10</v>
      </c>
      <c r="E425" s="10"/>
      <c r="F425" s="10">
        <f>D421*E421</f>
        <v>0</v>
      </c>
    </row>
    <row r="426" spans="1:6" ht="55.9" customHeight="1">
      <c r="A426" s="29" t="s">
        <v>606</v>
      </c>
      <c r="B426" s="9" t="s">
        <v>507</v>
      </c>
      <c r="C426" s="10" t="s">
        <v>41</v>
      </c>
      <c r="D426" s="10">
        <v>42</v>
      </c>
      <c r="E426" s="10"/>
      <c r="F426" s="10">
        <f>D420*E420</f>
        <v>0</v>
      </c>
    </row>
    <row r="427" spans="1:6" ht="15.75" customHeight="1">
      <c r="A427" s="9">
        <v>40.11</v>
      </c>
      <c r="B427" s="27" t="s">
        <v>605</v>
      </c>
      <c r="C427" s="10" t="s">
        <v>41</v>
      </c>
      <c r="D427" s="10">
        <v>5</v>
      </c>
      <c r="E427" s="10"/>
      <c r="F427" s="10">
        <f>D421*E421</f>
        <v>0</v>
      </c>
    </row>
    <row r="428" spans="1:6" ht="15.75" customHeight="1">
      <c r="A428" s="9"/>
      <c r="B428" s="38" t="s">
        <v>508</v>
      </c>
      <c r="C428" s="39"/>
      <c r="D428" s="39"/>
      <c r="E428" s="40"/>
      <c r="F428" s="10">
        <f>SUM(F417:F427)</f>
        <v>0</v>
      </c>
    </row>
    <row r="429" spans="1:6" ht="5.25" customHeight="1">
      <c r="A429" s="9"/>
      <c r="B429" s="9"/>
      <c r="C429" s="10"/>
      <c r="D429" s="10"/>
      <c r="E429" s="10"/>
      <c r="F429" s="10"/>
    </row>
    <row r="430" spans="1:6" ht="15.75" customHeight="1">
      <c r="A430" s="7">
        <v>41</v>
      </c>
      <c r="B430" s="7" t="s">
        <v>509</v>
      </c>
      <c r="C430" s="8"/>
      <c r="D430" s="8"/>
      <c r="E430" s="8"/>
      <c r="F430" s="8"/>
    </row>
    <row r="431" spans="1:6" ht="181.15" customHeight="1">
      <c r="A431" s="9">
        <v>41.1</v>
      </c>
      <c r="B431" s="31" t="s">
        <v>607</v>
      </c>
      <c r="C431" s="10" t="s">
        <v>109</v>
      </c>
      <c r="D431" s="10">
        <v>2</v>
      </c>
      <c r="E431" s="10"/>
      <c r="F431" s="10">
        <f>D426*E426</f>
        <v>0</v>
      </c>
    </row>
    <row r="432" spans="1:6" ht="45">
      <c r="A432" s="9">
        <v>41.2</v>
      </c>
      <c r="B432" s="31" t="s">
        <v>608</v>
      </c>
      <c r="C432" s="32" t="s">
        <v>510</v>
      </c>
      <c r="D432" s="10">
        <v>45</v>
      </c>
      <c r="E432" s="10"/>
      <c r="F432" s="10">
        <f t="shared" ref="F432:F437" si="51">D428*E428</f>
        <v>0</v>
      </c>
    </row>
    <row r="433" spans="1:6" ht="30">
      <c r="A433" s="9">
        <v>41.3</v>
      </c>
      <c r="B433" s="31" t="s">
        <v>609</v>
      </c>
      <c r="C433" s="32" t="s">
        <v>502</v>
      </c>
      <c r="D433" s="10">
        <v>0.35</v>
      </c>
      <c r="E433" s="10"/>
      <c r="F433" s="10">
        <f t="shared" si="51"/>
        <v>0</v>
      </c>
    </row>
    <row r="434" spans="1:6" ht="45">
      <c r="A434" s="9">
        <v>41.4</v>
      </c>
      <c r="B434" s="31" t="s">
        <v>610</v>
      </c>
      <c r="C434" s="32" t="s">
        <v>109</v>
      </c>
      <c r="D434" s="10">
        <v>2</v>
      </c>
      <c r="E434" s="10"/>
      <c r="F434" s="10">
        <f t="shared" si="51"/>
        <v>0</v>
      </c>
    </row>
    <row r="435" spans="1:6" ht="30">
      <c r="A435" s="9">
        <v>41.5</v>
      </c>
      <c r="B435" s="31" t="s">
        <v>611</v>
      </c>
      <c r="C435" s="32" t="s">
        <v>602</v>
      </c>
      <c r="D435" s="10">
        <v>10</v>
      </c>
      <c r="E435" s="10"/>
      <c r="F435" s="10">
        <f t="shared" si="51"/>
        <v>0</v>
      </c>
    </row>
    <row r="436" spans="1:6" ht="30">
      <c r="A436" s="9">
        <v>41.6</v>
      </c>
      <c r="B436" s="9" t="s">
        <v>511</v>
      </c>
      <c r="C436" s="10" t="s">
        <v>109</v>
      </c>
      <c r="D436" s="10">
        <v>2</v>
      </c>
      <c r="E436" s="10"/>
      <c r="F436" s="10">
        <f t="shared" si="51"/>
        <v>0</v>
      </c>
    </row>
    <row r="437" spans="1:6" ht="45">
      <c r="A437" s="9">
        <v>41.7</v>
      </c>
      <c r="B437" s="31" t="s">
        <v>612</v>
      </c>
      <c r="C437" s="10" t="s">
        <v>109</v>
      </c>
      <c r="D437" s="10">
        <v>9</v>
      </c>
      <c r="E437" s="10"/>
      <c r="F437" s="10">
        <f t="shared" si="51"/>
        <v>0</v>
      </c>
    </row>
    <row r="438" spans="1:6" ht="15.75" customHeight="1">
      <c r="A438" s="9"/>
      <c r="B438" s="38" t="s">
        <v>512</v>
      </c>
      <c r="C438" s="39"/>
      <c r="D438" s="39"/>
      <c r="E438" s="40"/>
      <c r="F438" s="10">
        <f>SUM(F431:F437)</f>
        <v>0</v>
      </c>
    </row>
    <row r="439" spans="1:6" ht="5.25" customHeight="1">
      <c r="A439" s="9"/>
      <c r="B439" s="9"/>
      <c r="C439" s="10"/>
      <c r="D439" s="10"/>
      <c r="E439" s="10"/>
      <c r="F439" s="10"/>
    </row>
    <row r="440" spans="1:6" ht="5.25" customHeight="1">
      <c r="A440" s="9"/>
      <c r="B440" s="9"/>
      <c r="C440" s="10"/>
      <c r="D440" s="10"/>
      <c r="E440" s="10"/>
      <c r="F440" s="10"/>
    </row>
    <row r="441" spans="1:6" ht="15.75" customHeight="1">
      <c r="A441" s="7">
        <v>43</v>
      </c>
      <c r="B441" s="7" t="s">
        <v>513</v>
      </c>
      <c r="C441" s="8"/>
      <c r="D441" s="8"/>
      <c r="E441" s="8"/>
      <c r="F441" s="8"/>
    </row>
    <row r="442" spans="1:6" ht="15.75" customHeight="1">
      <c r="A442" s="9">
        <v>43.1</v>
      </c>
      <c r="B442" s="9" t="s">
        <v>514</v>
      </c>
      <c r="C442" s="10" t="s">
        <v>29</v>
      </c>
      <c r="D442" s="10">
        <v>1</v>
      </c>
      <c r="E442" s="10"/>
      <c r="F442" s="10">
        <f t="shared" ref="F442:F443" si="52">D438*E438</f>
        <v>0</v>
      </c>
    </row>
    <row r="443" spans="1:6" ht="15.75" customHeight="1">
      <c r="A443" s="9">
        <v>43.2</v>
      </c>
      <c r="B443" s="9" t="s">
        <v>515</v>
      </c>
      <c r="C443" s="10" t="s">
        <v>29</v>
      </c>
      <c r="D443" s="10">
        <v>1</v>
      </c>
      <c r="E443" s="10"/>
      <c r="F443" s="10">
        <f t="shared" si="52"/>
        <v>0</v>
      </c>
    </row>
    <row r="444" spans="1:6" ht="15.75" customHeight="1">
      <c r="A444" s="9"/>
      <c r="B444" s="38" t="s">
        <v>516</v>
      </c>
      <c r="C444" s="39"/>
      <c r="D444" s="39"/>
      <c r="E444" s="40"/>
      <c r="F444" s="10">
        <f>SUM(F442:F443)</f>
        <v>0</v>
      </c>
    </row>
    <row r="445" spans="1:6" ht="15.75" customHeight="1">
      <c r="A445" s="7"/>
      <c r="B445" s="41" t="s">
        <v>613</v>
      </c>
      <c r="C445" s="39"/>
      <c r="D445" s="39"/>
      <c r="E445" s="40"/>
      <c r="F445" s="8">
        <f>F438+F428+F411</f>
        <v>0</v>
      </c>
    </row>
    <row r="446" spans="1:6" ht="6" customHeight="1">
      <c r="A446" s="9"/>
      <c r="B446" s="9"/>
      <c r="C446" s="10"/>
      <c r="D446" s="10"/>
      <c r="E446" s="10"/>
      <c r="F446" s="10"/>
    </row>
    <row r="447" spans="1:6" ht="15.75" customHeight="1">
      <c r="A447" s="7" t="s">
        <v>517</v>
      </c>
      <c r="B447" s="7" t="s">
        <v>518</v>
      </c>
      <c r="C447" s="8"/>
      <c r="D447" s="8"/>
      <c r="E447" s="8"/>
      <c r="F447" s="8"/>
    </row>
    <row r="448" spans="1:6" ht="15.75" customHeight="1">
      <c r="A448" s="9">
        <v>44</v>
      </c>
      <c r="B448" s="9" t="s">
        <v>519</v>
      </c>
      <c r="C448" s="10" t="s">
        <v>109</v>
      </c>
      <c r="D448" s="10">
        <v>7</v>
      </c>
      <c r="E448" s="10">
        <v>0</v>
      </c>
      <c r="F448" s="10">
        <f t="shared" ref="F448:F449" si="53">SUM(D448*E448)</f>
        <v>0</v>
      </c>
    </row>
    <row r="449" spans="1:10" ht="15.75" customHeight="1">
      <c r="A449" s="9">
        <v>45</v>
      </c>
      <c r="B449" s="9" t="s">
        <v>520</v>
      </c>
      <c r="C449" s="10" t="s">
        <v>109</v>
      </c>
      <c r="D449" s="10">
        <v>1</v>
      </c>
      <c r="E449" s="10">
        <v>0</v>
      </c>
      <c r="F449" s="10">
        <f t="shared" si="53"/>
        <v>0</v>
      </c>
    </row>
    <row r="450" spans="1:10" ht="15.75" customHeight="1">
      <c r="A450" s="9"/>
      <c r="B450" s="38" t="s">
        <v>521</v>
      </c>
      <c r="C450" s="39"/>
      <c r="D450" s="39"/>
      <c r="E450" s="40"/>
      <c r="F450" s="10">
        <f>SUM(F448:F449)</f>
        <v>0</v>
      </c>
    </row>
    <row r="451" spans="1:10" ht="15.75" customHeight="1">
      <c r="A451" s="7"/>
      <c r="B451" s="48" t="s">
        <v>522</v>
      </c>
      <c r="C451" s="39"/>
      <c r="D451" s="39"/>
      <c r="E451" s="40"/>
      <c r="F451" s="8">
        <f>F450</f>
        <v>0</v>
      </c>
    </row>
    <row r="452" spans="1:10" ht="15.75" customHeight="1">
      <c r="A452" s="4"/>
      <c r="B452" s="4"/>
      <c r="C452" s="15"/>
      <c r="D452" s="15"/>
      <c r="E452" s="15"/>
      <c r="F452" s="15"/>
    </row>
    <row r="453" spans="1:10" ht="15.75" customHeight="1">
      <c r="A453" s="4"/>
      <c r="B453" s="4"/>
      <c r="C453" s="15"/>
      <c r="D453" s="15"/>
      <c r="E453" s="15"/>
      <c r="F453" s="15"/>
      <c r="J453" s="16"/>
    </row>
    <row r="454" spans="1:10" ht="15.75" customHeight="1">
      <c r="A454" s="17"/>
      <c r="B454" s="49" t="s">
        <v>523</v>
      </c>
      <c r="C454" s="50"/>
      <c r="D454" s="50"/>
      <c r="E454" s="51"/>
      <c r="F454" s="18" t="s">
        <v>524</v>
      </c>
    </row>
    <row r="455" spans="1:10" ht="15.75" customHeight="1">
      <c r="A455" s="19" t="s">
        <v>230</v>
      </c>
      <c r="B455" s="52" t="s">
        <v>525</v>
      </c>
      <c r="C455" s="39"/>
      <c r="D455" s="39"/>
      <c r="E455" s="40"/>
      <c r="F455" s="20">
        <f>F181</f>
        <v>0</v>
      </c>
    </row>
    <row r="456" spans="1:10" ht="15.75" customHeight="1">
      <c r="A456" s="19" t="s">
        <v>232</v>
      </c>
      <c r="B456" s="42" t="s">
        <v>526</v>
      </c>
      <c r="C456" s="39"/>
      <c r="D456" s="39"/>
      <c r="E456" s="40"/>
      <c r="F456" s="20">
        <f>F253</f>
        <v>0</v>
      </c>
    </row>
    <row r="457" spans="1:10" ht="15.75" customHeight="1">
      <c r="A457" s="19" t="s">
        <v>325</v>
      </c>
      <c r="B457" s="42" t="s">
        <v>527</v>
      </c>
      <c r="C457" s="39"/>
      <c r="D457" s="39"/>
      <c r="E457" s="40"/>
      <c r="F457" s="20">
        <f>F324</f>
        <v>0</v>
      </c>
      <c r="J457" s="21"/>
    </row>
    <row r="458" spans="1:10" ht="15.75" customHeight="1">
      <c r="A458" s="19" t="s">
        <v>452</v>
      </c>
      <c r="B458" s="42" t="s">
        <v>528</v>
      </c>
      <c r="C458" s="39"/>
      <c r="D458" s="39"/>
      <c r="E458" s="40"/>
      <c r="F458" s="20">
        <f>F359</f>
        <v>0</v>
      </c>
    </row>
    <row r="459" spans="1:10" ht="15.75" customHeight="1">
      <c r="A459" s="19" t="s">
        <v>484</v>
      </c>
      <c r="B459" s="42" t="s">
        <v>529</v>
      </c>
      <c r="C459" s="39"/>
      <c r="D459" s="39"/>
      <c r="E459" s="40"/>
      <c r="F459" s="20">
        <v>0</v>
      </c>
    </row>
    <row r="460" spans="1:10" ht="15.75" customHeight="1">
      <c r="A460" s="19" t="s">
        <v>517</v>
      </c>
      <c r="B460" s="42" t="s">
        <v>530</v>
      </c>
      <c r="C460" s="39"/>
      <c r="D460" s="39"/>
      <c r="E460" s="40"/>
      <c r="F460" s="20">
        <f>F451</f>
        <v>0</v>
      </c>
    </row>
    <row r="461" spans="1:10" ht="15.75" customHeight="1">
      <c r="A461" s="22"/>
      <c r="B461" s="43" t="s">
        <v>531</v>
      </c>
      <c r="C461" s="44"/>
      <c r="D461" s="44"/>
      <c r="E461" s="45"/>
      <c r="F461" s="23">
        <f>SUM(F455:F460)</f>
        <v>0</v>
      </c>
    </row>
    <row r="462" spans="1:10" ht="15.75" customHeight="1">
      <c r="A462" s="4"/>
      <c r="B462" s="24" t="s">
        <v>532</v>
      </c>
      <c r="C462" s="15"/>
      <c r="D462" s="15"/>
      <c r="E462" s="15"/>
      <c r="F462" s="15">
        <f>F461*21%</f>
        <v>0</v>
      </c>
    </row>
    <row r="463" spans="1:10" ht="15.75" customHeight="1">
      <c r="A463" s="4"/>
      <c r="B463" s="25" t="s">
        <v>614</v>
      </c>
      <c r="C463" s="15"/>
      <c r="D463" s="15"/>
      <c r="E463" s="15"/>
      <c r="F463" s="26">
        <f>F461+F462</f>
        <v>0</v>
      </c>
    </row>
    <row r="464" spans="1:10" ht="15.75" customHeight="1">
      <c r="A464" s="4"/>
      <c r="B464" s="25"/>
      <c r="C464" s="15"/>
      <c r="D464" s="15"/>
      <c r="E464" s="15"/>
      <c r="F464" s="15"/>
    </row>
    <row r="465" spans="1:14" ht="15.75" customHeight="1">
      <c r="A465" s="4"/>
      <c r="B465" s="25"/>
      <c r="C465" s="15"/>
      <c r="D465" s="15"/>
      <c r="E465" s="15"/>
      <c r="F465" s="15"/>
    </row>
    <row r="466" spans="1:14" ht="15.75" customHeight="1">
      <c r="A466" s="4"/>
      <c r="B466" s="4"/>
      <c r="C466" s="15"/>
      <c r="D466" s="15"/>
      <c r="E466" s="15"/>
      <c r="F466" s="15"/>
    </row>
    <row r="467" spans="1:14" ht="15.75" customHeight="1">
      <c r="A467" s="4"/>
      <c r="B467" s="34"/>
      <c r="C467" s="35"/>
      <c r="D467" s="35"/>
      <c r="E467" s="36"/>
      <c r="F467" s="15"/>
      <c r="N467" s="30"/>
    </row>
    <row r="468" spans="1:14" ht="15.75" customHeight="1">
      <c r="A468" s="4"/>
      <c r="B468" s="34"/>
      <c r="C468" s="36"/>
      <c r="D468" s="46"/>
      <c r="E468" s="47"/>
      <c r="F468" s="15"/>
    </row>
    <row r="469" spans="1:14" ht="15.75" customHeight="1">
      <c r="A469" s="4"/>
      <c r="B469" s="34"/>
      <c r="C469" s="36"/>
      <c r="D469" s="36"/>
      <c r="E469" s="36"/>
      <c r="F469" s="15"/>
    </row>
    <row r="470" spans="1:14" ht="15.75" customHeight="1">
      <c r="A470" s="4"/>
      <c r="B470" s="34"/>
      <c r="C470" s="36"/>
      <c r="D470" s="36"/>
      <c r="E470" s="36"/>
      <c r="F470" s="15"/>
    </row>
    <row r="471" spans="1:14" ht="15.75" customHeight="1">
      <c r="A471" s="4"/>
      <c r="B471" s="34"/>
      <c r="C471" s="36"/>
      <c r="D471" s="36"/>
      <c r="E471" s="36"/>
      <c r="F471" s="15"/>
    </row>
    <row r="472" spans="1:14" ht="15.75" customHeight="1">
      <c r="A472" s="4"/>
      <c r="B472" s="37"/>
      <c r="C472" s="36"/>
      <c r="D472" s="36"/>
      <c r="E472" s="36"/>
      <c r="F472" s="15"/>
    </row>
    <row r="474" spans="1:14" ht="15" customHeight="1">
      <c r="B474" s="26"/>
    </row>
    <row r="477" spans="1:14" ht="15" customHeight="1">
      <c r="C477" s="33"/>
    </row>
  </sheetData>
  <mergeCells count="59">
    <mergeCell ref="B324:E324"/>
    <mergeCell ref="B359:E359"/>
    <mergeCell ref="B361:E361"/>
    <mergeCell ref="B411:E411"/>
    <mergeCell ref="B252:E252"/>
    <mergeCell ref="B253:E253"/>
    <mergeCell ref="B312:E312"/>
    <mergeCell ref="B322:E322"/>
    <mergeCell ref="B323:E323"/>
    <mergeCell ref="B204:E204"/>
    <mergeCell ref="B219:E219"/>
    <mergeCell ref="B235:E235"/>
    <mergeCell ref="B242:E242"/>
    <mergeCell ref="B246:E246"/>
    <mergeCell ref="B174:E174"/>
    <mergeCell ref="B179:E179"/>
    <mergeCell ref="B183:F183"/>
    <mergeCell ref="B181:E181"/>
    <mergeCell ref="B194:E194"/>
    <mergeCell ref="B97:F97"/>
    <mergeCell ref="B136:E136"/>
    <mergeCell ref="B144:E144"/>
    <mergeCell ref="B166:E166"/>
    <mergeCell ref="B171:E171"/>
    <mergeCell ref="B60:E60"/>
    <mergeCell ref="B63:E63"/>
    <mergeCell ref="B79:E79"/>
    <mergeCell ref="B93:E93"/>
    <mergeCell ref="B96:E96"/>
    <mergeCell ref="B26:F26"/>
    <mergeCell ref="B28:F28"/>
    <mergeCell ref="B32:F32"/>
    <mergeCell ref="B35:E35"/>
    <mergeCell ref="B42:E42"/>
    <mergeCell ref="B16:F16"/>
    <mergeCell ref="B18:F18"/>
    <mergeCell ref="B20:F20"/>
    <mergeCell ref="B22:F22"/>
    <mergeCell ref="B24:F24"/>
    <mergeCell ref="A6:F6"/>
    <mergeCell ref="A7:F7"/>
    <mergeCell ref="A8:F8"/>
    <mergeCell ref="A10:F10"/>
    <mergeCell ref="B14:F14"/>
    <mergeCell ref="B460:E460"/>
    <mergeCell ref="B461:E461"/>
    <mergeCell ref="D468:E468"/>
    <mergeCell ref="B450:E450"/>
    <mergeCell ref="B451:E451"/>
    <mergeCell ref="B454:E454"/>
    <mergeCell ref="B455:E455"/>
    <mergeCell ref="B456:E456"/>
    <mergeCell ref="B457:E457"/>
    <mergeCell ref="B458:E458"/>
    <mergeCell ref="B428:E428"/>
    <mergeCell ref="B438:E438"/>
    <mergeCell ref="B444:E444"/>
    <mergeCell ref="B445:E445"/>
    <mergeCell ref="B459:E459"/>
  </mergeCells>
  <phoneticPr fontId="10" type="noConversion"/>
  <pageMargins left="0.7" right="0.7" top="0.75" bottom="0.75" header="0" footer="0"/>
  <pageSetup paperSize="9" scale="7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Sheet1!_30j0zll</vt:lpstr>
      <vt:lpstr>Sheet1!_gjdgxs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Veljko Glavicic</dc:creator>
  <cp:lastModifiedBy>PC</cp:lastModifiedBy>
  <cp:lastPrinted>2025-10-06T06:39:44Z</cp:lastPrinted>
  <dcterms:created xsi:type="dcterms:W3CDTF">2025-10-06T08:25:07Z</dcterms:created>
  <dcterms:modified xsi:type="dcterms:W3CDTF">2025-10-09T19:48:15Z</dcterms:modified>
</cp:coreProperties>
</file>